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IS\10181_Geokalkyl\Geokalkyl_Pro_senaste_250428\update_version\GeokalkylPro\Resultat\"/>
    </mc:Choice>
  </mc:AlternateContent>
  <xr:revisionPtr revIDLastSave="0" documentId="13_ncr:1_{7DD159E5-7900-4756-BF43-5CF7637E1299}" xr6:coauthVersionLast="47" xr6:coauthVersionMax="47" xr10:uidLastSave="{00000000-0000-0000-0000-000000000000}"/>
  <bookViews>
    <workbookView xWindow="40110" yWindow="2220" windowWidth="31125" windowHeight="18795" tabRatio="724" activeTab="1" xr2:uid="{00000000-000D-0000-FFFF-FFFF00000000}"/>
  </bookViews>
  <sheets>
    <sheet name="Sammanställning" sheetId="1" r:id="rId1"/>
    <sheet name="Masshantering" sheetId="2" r:id="rId2"/>
    <sheet name="Byggnader Pivot" sheetId="3" r:id="rId3"/>
    <sheet name="Hårdgjorda ytor Pivot" sheetId="4" r:id="rId4"/>
    <sheet name="Grönytor Pivot" sheetId="5" r:id="rId5"/>
    <sheet name="Byggnader" sheetId="6" r:id="rId6"/>
    <sheet name="Hardgjorda_ytor" sheetId="7" r:id="rId7"/>
    <sheet name="Gronytor" sheetId="8" r:id="rId8"/>
  </sheets>
  <definedNames>
    <definedName name="Avst_deponi_km">Masshantering!$I$11</definedName>
    <definedName name="Avst_täkt_km">Masshantering!$I$12</definedName>
    <definedName name="Bergschakt_tf_till_ta">Masshantering!$I$16</definedName>
    <definedName name="Fyll_Byggnader_m3">Masshantering!$D$19</definedName>
    <definedName name="Fyll_forbelastning_m3">Masshantering!$D$18</definedName>
    <definedName name="Fyll_Gronytor_m3">Masshantering!$D$21</definedName>
    <definedName name="Fyll_Hardgjorda_ytor_m3">Masshantering!$D$20</definedName>
    <definedName name="Jordschakt_ta_till_vl">Masshantering!$I$17</definedName>
    <definedName name="Kval_1_Balans_efter_ateranv">Masshantering!$H$25</definedName>
    <definedName name="Kval_1_Balans_innan_ateranv">Masshantering!$F$25</definedName>
    <definedName name="Kval_1_Behov_m3">Masshantering!$E$25</definedName>
    <definedName name="Kval_1_innehav_m3">Masshantering!$D$25</definedName>
    <definedName name="Kval_1_Mojlig_ateranv">Masshantering!$G$25</definedName>
    <definedName name="Kval_1_Transp_kostnad">Masshantering!$J$25</definedName>
    <definedName name="Kval_1_Transp_kostnad_kr_m3_km">Masshantering!$J$4</definedName>
    <definedName name="Kval_1_Transp_varde_kr_m3">Masshantering!$I$4</definedName>
    <definedName name="Kval_1_Värde">Masshantering!$I$25</definedName>
    <definedName name="Kval_2_Balans_efter_ateranv">Masshantering!$H$26</definedName>
    <definedName name="Kval_2_Balans_innan_ateranv">Masshantering!$F$26</definedName>
    <definedName name="Kval_2_Behov_m3">Masshantering!$E$26</definedName>
    <definedName name="Kval_2_innehav_m3">Masshantering!$D$26</definedName>
    <definedName name="Kval_2_Mojlig_ateranv">Masshantering!$G$26</definedName>
    <definedName name="Kval_2_Transp_kostnad">Masshantering!$J$26</definedName>
    <definedName name="Kval_2_Transp_kostnad_kr_m3_km">Masshantering!$J$5</definedName>
    <definedName name="Kval_2_Transp_varde_kr_m3">Masshantering!$I$5</definedName>
    <definedName name="Kval_2_Värde">Masshantering!$I$26</definedName>
    <definedName name="Kval_3_5_Balans_efter_ateranv">Masshantering!$H$27</definedName>
    <definedName name="Kval_3_5_Balans_innan_ateranv">Masshantering!$F$27</definedName>
    <definedName name="Kval_3_5_Behov_m3">Masshantering!$E$27</definedName>
    <definedName name="Kval_3_5_innehav_m3">Masshantering!$D$27</definedName>
    <definedName name="Kval_3_5_Mojlig_ateranv_m3">Masshantering!$G$27</definedName>
    <definedName name="Kval_3_5_Transp_kostnad">Masshantering!$J$27</definedName>
    <definedName name="Kval_3_5_Transp_kostnad_kr_m3_km">Masshantering!$J$6</definedName>
    <definedName name="Kval_3_5_Transp_varde_kr_m3">Masshantering!$I$6</definedName>
    <definedName name="Kval_3_5_Värde">Masshantering!$I$27</definedName>
    <definedName name="Schakt_B_m3">Masshantering!$D$14</definedName>
    <definedName name="Schakt_F_m3">Masshantering!$D$12</definedName>
    <definedName name="Schakt_FRK_m3">Masshantering!$D$9</definedName>
    <definedName name="Schakt_GTK1_m3">Masshantering!$D$7</definedName>
    <definedName name="Schakt_GTK2_m3">Masshantering!$D$8</definedName>
    <definedName name="Schakt_GTK3_m3">Masshantering!$D$4</definedName>
    <definedName name="Schakt_GTK4_m3">Masshantering!$D$5</definedName>
    <definedName name="Schakt_GTK5_m3">Masshantering!$D$6</definedName>
    <definedName name="Schakt_MN1_m3">Masshantering!$D$10</definedName>
    <definedName name="Schakt_MN2_m3">Masshantering!$D$11</definedName>
    <definedName name="Schakt_MN3_m3">Masshantering!$D$13</definedName>
  </definedNames>
  <calcPr calcId="191029" calcOnSave="0"/>
  <pivotCaches>
    <pivotCache cacheId="6" r:id="rId9"/>
    <pivotCache cacheId="11" r:id="rId10"/>
    <pivotCache cacheId="16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" l="1"/>
  <c r="D14" i="2"/>
  <c r="D13" i="2"/>
  <c r="D12" i="2"/>
  <c r="D11" i="2"/>
  <c r="D10" i="2"/>
  <c r="D9" i="2"/>
  <c r="D8" i="2"/>
  <c r="D7" i="2"/>
  <c r="D6" i="2"/>
  <c r="D5" i="2"/>
  <c r="D4" i="2"/>
  <c r="D10" i="1" l="1"/>
  <c r="D7" i="1"/>
  <c r="D27" i="2" l="1"/>
  <c r="D26" i="2"/>
  <c r="D25" i="2"/>
  <c r="F25" i="2" s="1"/>
  <c r="H25" i="2" s="1"/>
  <c r="D16" i="1"/>
  <c r="D15" i="1"/>
  <c r="D21" i="2"/>
  <c r="E26" i="2" s="1"/>
  <c r="D19" i="2"/>
  <c r="D18" i="2"/>
  <c r="D26" i="1"/>
  <c r="D25" i="1"/>
  <c r="D24" i="1"/>
  <c r="D23" i="1"/>
  <c r="D22" i="1"/>
  <c r="D21" i="1"/>
  <c r="D9" i="1"/>
  <c r="D8" i="1"/>
  <c r="D17" i="1" l="1"/>
  <c r="F26" i="2"/>
  <c r="J25" i="2"/>
  <c r="I25" i="2"/>
  <c r="E27" i="2"/>
  <c r="F27" i="2" s="1"/>
  <c r="G27" i="2" l="1"/>
  <c r="H27" i="2" s="1"/>
  <c r="G26" i="2"/>
  <c r="H26" i="2" s="1"/>
  <c r="J27" i="2" l="1"/>
  <c r="I27" i="2"/>
  <c r="J26" i="2"/>
  <c r="I26" i="2"/>
  <c r="D29" i="2" s="1"/>
  <c r="D11" i="1" s="1"/>
  <c r="D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Kjellin</author>
    <author>Jörholt Elias</author>
    <author>Jörholt, Elias</author>
  </authors>
  <commentList>
    <comment ref="D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Kommentar:
Alla dessa är i (tf), utom berg som är i (ta).</t>
        </r>
      </text>
    </comment>
    <comment ref="C6" authorId="1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Kommentar:
Inklusive Schakt förstärkning som alltid bedöms vara oanvändbar inom projektet.</t>
        </r>
      </text>
    </comment>
    <comment ref="C14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Kommentar:
Omräkning från teoretisk fast volym (tf) till teoretisk anbringad volym (ta) då massorna schaktas upp.</t>
        </r>
      </text>
    </comment>
    <comment ref="G1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Kommentar:
Teoretisk fast till teoretisk anbringad volym.</t>
        </r>
      </text>
    </comment>
    <comment ref="G17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 xml:space="preserve">Kommentar:
Teoretisk anbringad volym till verklig lös volym.
</t>
        </r>
      </text>
    </comment>
    <comment ref="B19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Kommentar:
Inklusive fyll förstärkning.</t>
        </r>
      </text>
    </comment>
    <comment ref="B20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Kommentar:
Inklusive fyll förstärkning.</t>
        </r>
      </text>
    </comment>
    <comment ref="F23" authorId="2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Kommentar:
OBS! 
Om massor används för Förbelastning antas att dessa kan återanvändas igen inom området, efter det att själva förbelastningen är utförd.</t>
        </r>
      </text>
    </comment>
    <comment ref="B25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Kommentar:
Möjliga användingsområden:
* Inga - alltid borttransport.</t>
        </r>
      </text>
    </comment>
    <comment ref="B26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Kommentar:
Möjliga användingsområden:
* Fyll - grönytor</t>
        </r>
      </text>
    </comment>
    <comment ref="B27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 xml:space="preserve">Kommentar:
Möjliga användningsområden:
* Fyll - byggnader
* Fyll - hårdgjorda ytor
* Fyll - grönytor
* Förbelastning </t>
        </r>
      </text>
    </comment>
    <comment ref="B29" authorId="2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Kommentar:
Negativa tal innebär en nettokostnad och positiva tal en nettovinst</t>
        </r>
      </text>
    </comment>
  </commentList>
</comments>
</file>

<file path=xl/sharedStrings.xml><?xml version="1.0" encoding="utf-8"?>
<sst xmlns="http://schemas.openxmlformats.org/spreadsheetml/2006/main" count="5036" uniqueCount="183">
  <si>
    <t>GEOKALKYL SAMMANSTÄLLNING</t>
  </si>
  <si>
    <t>Summering kostnader (MSEK)</t>
  </si>
  <si>
    <t>Kostnad Schakt/Fyll (MSEK)</t>
  </si>
  <si>
    <t>Kostnad Grundförstärkning (MSEK)</t>
  </si>
  <si>
    <t>Kostnad Klimatanpassning (MSEK)</t>
  </si>
  <si>
    <t>Kostnad Sanering (MSEK)</t>
  </si>
  <si>
    <t>Kostnad kompensation Massbalans (MSEK)</t>
  </si>
  <si>
    <t>Total kostnad (MSEK)</t>
  </si>
  <si>
    <t>Summering CO2e (ton)</t>
  </si>
  <si>
    <t>CO2e Schakt/Fyll (ton)</t>
  </si>
  <si>
    <t>CO2e Grundförstärkning (ton)</t>
  </si>
  <si>
    <t>Total CO2e (ton)</t>
  </si>
  <si>
    <t>Summering massor (m3)</t>
  </si>
  <si>
    <t>Summa Schakt (m3) (tf)</t>
  </si>
  <si>
    <t>Summa Fyll Byggnader (m3)</t>
  </si>
  <si>
    <t>Summa Fyll Hårdgjorda ytor (m3)</t>
  </si>
  <si>
    <t>Summa Fyll Grönytor (m3)</t>
  </si>
  <si>
    <t>Summa Schakt förstärkning (m3) (tf)</t>
  </si>
  <si>
    <t>Summa Fyll förstärkning (m3)</t>
  </si>
  <si>
    <t xml:space="preserve">Tillgänglig volym schakt per GTK </t>
  </si>
  <si>
    <t>Innehav</t>
  </si>
  <si>
    <t>Kvalitet</t>
  </si>
  <si>
    <t>Värden och transportkostnader</t>
  </si>
  <si>
    <t>Värde</t>
  </si>
  <si>
    <t>Transport-kostnad</t>
  </si>
  <si>
    <t>m3</t>
  </si>
  <si>
    <t>klass</t>
  </si>
  <si>
    <t>Kvalitetsklass</t>
  </si>
  <si>
    <t>Kr m-3</t>
  </si>
  <si>
    <t>Kr m-3 km-1</t>
  </si>
  <si>
    <t>GTK3</t>
  </si>
  <si>
    <t>Lera--silt</t>
  </si>
  <si>
    <t>GTK4</t>
  </si>
  <si>
    <t>Lera--silt, lös inkl. sulfidjord</t>
  </si>
  <si>
    <t>GTK5</t>
  </si>
  <si>
    <t>Torv, organisk jord</t>
  </si>
  <si>
    <t>3-5</t>
  </si>
  <si>
    <t>GTK1</t>
  </si>
  <si>
    <t>Älvsediment, silt</t>
  </si>
  <si>
    <t>GTK2</t>
  </si>
  <si>
    <t>Moränlera, lera, mycket fast</t>
  </si>
  <si>
    <t>FRK</t>
  </si>
  <si>
    <t>Friktionsjord, sand--block, isälvssediment mm</t>
  </si>
  <si>
    <t>Avstånd deponi/täkt</t>
  </si>
  <si>
    <t>Avstånd</t>
  </si>
  <si>
    <t>MN1</t>
  </si>
  <si>
    <t>Morän, siltig morän</t>
  </si>
  <si>
    <t>km</t>
  </si>
  <si>
    <t>MN2</t>
  </si>
  <si>
    <t>Morän, sandig eller siltig sandig morän</t>
  </si>
  <si>
    <t>Deponi</t>
  </si>
  <si>
    <t xml:space="preserve">F </t>
  </si>
  <si>
    <t>Fyllning</t>
  </si>
  <si>
    <t>Täkt</t>
  </si>
  <si>
    <t>MN3</t>
  </si>
  <si>
    <t>Morän, sandig/ospecificerad, blockjord mm</t>
  </si>
  <si>
    <t>B</t>
  </si>
  <si>
    <t>Urberg, ospecificerat berg (ta)</t>
  </si>
  <si>
    <t>Korrektionsparametrar</t>
  </si>
  <si>
    <t>Svällfaktor</t>
  </si>
  <si>
    <t>Behov av fyll per objektklass</t>
  </si>
  <si>
    <t>Behov</t>
  </si>
  <si>
    <t>Kvalitetskrav</t>
  </si>
  <si>
    <t>Bergschakt, (tf) direkt till (ta)</t>
  </si>
  <si>
    <t>Jordschakt, (ta) direkt till (vl)</t>
  </si>
  <si>
    <t>Förbelastning</t>
  </si>
  <si>
    <t>lägst 3</t>
  </si>
  <si>
    <t>Byggnader</t>
  </si>
  <si>
    <t>Hårdgjorda ytor</t>
  </si>
  <si>
    <t>Grönytor</t>
  </si>
  <si>
    <t>lägst 2</t>
  </si>
  <si>
    <t>Massbalans</t>
  </si>
  <si>
    <t>Balans 
innan återanvändning</t>
  </si>
  <si>
    <t>Justering 
för möjlig återanvändning</t>
  </si>
  <si>
    <t>Balans 
efter återanvändning</t>
  </si>
  <si>
    <t>Transport-
kostnad</t>
  </si>
  <si>
    <t>kr</t>
  </si>
  <si>
    <t>Kvalitet 1</t>
  </si>
  <si>
    <t>GTK3, GTK4, GTK5</t>
  </si>
  <si>
    <t>Kvalitet 2</t>
  </si>
  <si>
    <t>GTK1, GTK2</t>
  </si>
  <si>
    <t>Kvalitet 3-5</t>
  </si>
  <si>
    <t>FRK, MN1, MN2, F, MN3, B</t>
  </si>
  <si>
    <t>Balans masshantering (kr)</t>
  </si>
  <si>
    <t>Antal källarplan</t>
  </si>
  <si>
    <t>Antal våningsplan</t>
  </si>
  <si>
    <t>Schakt (tf)(m3)</t>
  </si>
  <si>
    <t>Fyll (ta)(m3)</t>
  </si>
  <si>
    <t>Schakt förstärkning (tf)(m3)</t>
  </si>
  <si>
    <t>Fyll förstärkning (ta)(m3)</t>
  </si>
  <si>
    <t>Fyll förstärkning Jord (ta)(m3)</t>
  </si>
  <si>
    <t>Kostnad Schakt/Fyll (SEK)</t>
  </si>
  <si>
    <t>Kostnad grundförstärkning (SEK)</t>
  </si>
  <si>
    <t>Kostnad Klimat- anpassning (SEK)</t>
  </si>
  <si>
    <t>Kostnad Sanering (SEK)</t>
  </si>
  <si>
    <t>CO2 schakt/fyll 
(kg)</t>
  </si>
  <si>
    <t>CO2 grundförstärkning
(Kg)</t>
  </si>
  <si>
    <t>CO2 Totalt
(Kg)</t>
  </si>
  <si>
    <t>(tom)</t>
  </si>
  <si>
    <t>Totalsumma</t>
  </si>
  <si>
    <t>Värden</t>
  </si>
  <si>
    <t>Radetiketter</t>
  </si>
  <si>
    <t>Schakt (m3)</t>
  </si>
  <si>
    <t>Fyll (m3)</t>
  </si>
  <si>
    <t>Schakt förstärkning (m3)</t>
  </si>
  <si>
    <t>Fyll Förstärkning (m3)</t>
  </si>
  <si>
    <t>Kostnad Klimatanpassning
(SEK)</t>
  </si>
  <si>
    <t>Kostnad Sanering
(SEK)</t>
  </si>
  <si>
    <t>Kostnad Schakt/Fyll
(SEK)</t>
  </si>
  <si>
    <t>Kostnad Grundforstarkning
(SEK)</t>
  </si>
  <si>
    <t>Kostnad totalt
(SEK)</t>
  </si>
  <si>
    <t>CO2 Schakt/fyll (Kg)</t>
  </si>
  <si>
    <t>CO2 Grundförstärkning
(Kg)</t>
  </si>
  <si>
    <t>Kostnad totalt (SEK)</t>
  </si>
  <si>
    <t>CO2 Totalt 
(Kg)</t>
  </si>
  <si>
    <t>OBJECTID</t>
  </si>
  <si>
    <t>Namn</t>
  </si>
  <si>
    <t>Hushojd</t>
  </si>
  <si>
    <t>ZBottenplatta</t>
  </si>
  <si>
    <t>Belastning_byggnad</t>
  </si>
  <si>
    <t>Antal_kallarplan</t>
  </si>
  <si>
    <t>Antal_vaningsplan</t>
  </si>
  <si>
    <t>Byggnadstyp</t>
  </si>
  <si>
    <t>At1</t>
  </si>
  <si>
    <t>dAt1</t>
  </si>
  <si>
    <t>At2</t>
  </si>
  <si>
    <t>dAt2</t>
  </si>
  <si>
    <t>At3</t>
  </si>
  <si>
    <t>dAt3</t>
  </si>
  <si>
    <t>Forstarkningsdjup</t>
  </si>
  <si>
    <t>Z_Bef</t>
  </si>
  <si>
    <t>Z_Ny</t>
  </si>
  <si>
    <t>Z_Fast</t>
  </si>
  <si>
    <t>Belastning_Ny_Fyll</t>
  </si>
  <si>
    <t>Belastning_Totalt</t>
  </si>
  <si>
    <t>Forstarkningsmetod</t>
  </si>
  <si>
    <t>Kostnad_sanering</t>
  </si>
  <si>
    <t>Kostnad_klimatanpassning</t>
  </si>
  <si>
    <t>Schakt</t>
  </si>
  <si>
    <t>Fyll</t>
  </si>
  <si>
    <t>Schakt_F</t>
  </si>
  <si>
    <t>Fyll_F</t>
  </si>
  <si>
    <t>Fyll_F_Jord</t>
  </si>
  <si>
    <t>Kostnad_schakt_fyll</t>
  </si>
  <si>
    <t>Sum_CO2_schakt_fyll</t>
  </si>
  <si>
    <t>Kostnad_grundforstarkning</t>
  </si>
  <si>
    <t>Sum_CO2_grundforstarkning</t>
  </si>
  <si>
    <t>Kostnad_per_m2</t>
  </si>
  <si>
    <t>CO2_per_m2</t>
  </si>
  <si>
    <t>Kr_BTA</t>
  </si>
  <si>
    <t>CO2_BTA</t>
  </si>
  <si>
    <t>Kostnad</t>
  </si>
  <si>
    <t>Sum_CO2</t>
  </si>
  <si>
    <t>Attributklass_1</t>
  </si>
  <si>
    <t>At1_Schakt_m3</t>
  </si>
  <si>
    <t>At1_Z</t>
  </si>
  <si>
    <t>Attributklass_2</t>
  </si>
  <si>
    <t>At2_Schakt_m3</t>
  </si>
  <si>
    <t>At2_Z</t>
  </si>
  <si>
    <t>At3_Schakt_m3</t>
  </si>
  <si>
    <t>At3_Z</t>
  </si>
  <si>
    <t>Shape_Length</t>
  </si>
  <si>
    <t>Shape_Area</t>
  </si>
  <si>
    <t>V1_03</t>
  </si>
  <si>
    <t>Flerbostadshus</t>
  </si>
  <si>
    <t>Urgrävn./återfylln.</t>
  </si>
  <si>
    <t>V1_04</t>
  </si>
  <si>
    <t>V1_05</t>
  </si>
  <si>
    <t>V1_01</t>
  </si>
  <si>
    <t>Mindre industribyggnad</t>
  </si>
  <si>
    <t>Ingen åtgärd</t>
  </si>
  <si>
    <t>V1_02</t>
  </si>
  <si>
    <t>Markniva</t>
  </si>
  <si>
    <t>Belastning</t>
  </si>
  <si>
    <t>VolymBerTyp</t>
  </si>
  <si>
    <t xml:space="preserve"> </t>
  </si>
  <si>
    <t>NBF</t>
  </si>
  <si>
    <t>BNF</t>
  </si>
  <si>
    <t>BFN</t>
  </si>
  <si>
    <t>Shape_Length_1</t>
  </si>
  <si>
    <t>Shape_Area_1</t>
  </si>
  <si>
    <t>SHAPE_Length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</si>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</sst>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0.0"/>
    <numFmt numFmtId="167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4"/>
      <color theme="0"/>
      <name val="Calibri"/>
      <family val="2"/>
      <scheme val="minor"/>
    </font>
    <font>
      <sz val="10"/>
      <name val="Arial"/>
      <charset val="1"/>
    </font>
    <font>
      <b/>
      <sz val="11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C3EFC8"/>
        <bgColor indexed="64"/>
      </patternFill>
    </fill>
    <fill>
      <patternFill patternType="solid">
        <fgColor rgb="FF9EE6A7"/>
        <bgColor indexed="64"/>
      </patternFill>
    </fill>
    <fill>
      <patternFill patternType="solid">
        <fgColor rgb="FF69D57E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2" borderId="1"/>
    <xf numFmtId="0" fontId="1" fillId="0" borderId="0"/>
    <xf numFmtId="0" fontId="8" fillId="5" borderId="0"/>
    <xf numFmtId="0" fontId="9" fillId="6" borderId="0"/>
    <xf numFmtId="0" fontId="11" fillId="7" borderId="0"/>
    <xf numFmtId="0" fontId="11" fillId="8" borderId="0"/>
    <xf numFmtId="0" fontId="1" fillId="9" borderId="0"/>
    <xf numFmtId="0" fontId="14" fillId="0" borderId="0"/>
    <xf numFmtId="0" fontId="14" fillId="2" borderId="1"/>
    <xf numFmtId="43" fontId="1" fillId="0" borderId="0"/>
    <xf numFmtId="0" fontId="17" fillId="0" borderId="0"/>
  </cellStyleXfs>
  <cellXfs count="153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vertical="top" wrapText="1"/>
    </xf>
    <xf numFmtId="0" fontId="2" fillId="0" borderId="4" xfId="0" applyFont="1" applyBorder="1"/>
    <xf numFmtId="3" fontId="3" fillId="3" borderId="6" xfId="1" applyNumberFormat="1" applyFont="1" applyFill="1" applyBorder="1"/>
    <xf numFmtId="0" fontId="4" fillId="0" borderId="0" xfId="0" applyFont="1"/>
    <xf numFmtId="0" fontId="2" fillId="0" borderId="0" xfId="0" applyFont="1"/>
    <xf numFmtId="0" fontId="2" fillId="0" borderId="5" xfId="0" applyFont="1" applyBorder="1"/>
    <xf numFmtId="0" fontId="0" fillId="0" borderId="10" xfId="0" applyBorder="1"/>
    <xf numFmtId="0" fontId="0" fillId="0" borderId="0" xfId="0" applyAlignment="1">
      <alignment horizontal="center" vertical="center"/>
    </xf>
    <xf numFmtId="0" fontId="13" fillId="10" borderId="10" xfId="6" applyFont="1" applyFill="1" applyBorder="1"/>
    <xf numFmtId="0" fontId="13" fillId="10" borderId="0" xfId="6" applyFont="1" applyFill="1"/>
    <xf numFmtId="0" fontId="13" fillId="11" borderId="10" xfId="4" applyFont="1" applyFill="1" applyBorder="1"/>
    <xf numFmtId="0" fontId="13" fillId="11" borderId="0" xfId="4" applyFont="1" applyFill="1"/>
    <xf numFmtId="0" fontId="13" fillId="12" borderId="10" xfId="1" applyFont="1" applyFill="1" applyBorder="1"/>
    <xf numFmtId="0" fontId="13" fillId="12" borderId="0" xfId="1" applyFont="1" applyFill="1" applyBorder="1"/>
    <xf numFmtId="0" fontId="13" fillId="12" borderId="10" xfId="3" applyFont="1" applyFill="1" applyBorder="1"/>
    <xf numFmtId="0" fontId="13" fillId="12" borderId="0" xfId="3" applyFont="1" applyFill="1"/>
    <xf numFmtId="0" fontId="13" fillId="13" borderId="10" xfId="7" applyFont="1" applyFill="1" applyBorder="1"/>
    <xf numFmtId="0" fontId="13" fillId="13" borderId="0" xfId="7" applyFont="1" applyFill="1"/>
    <xf numFmtId="0" fontId="13" fillId="0" borderId="0" xfId="3" applyFont="1" applyFill="1" applyAlignment="1">
      <alignment horizontal="right"/>
    </xf>
    <xf numFmtId="3" fontId="13" fillId="0" borderId="0" xfId="3" applyNumberFormat="1" applyFont="1" applyFill="1"/>
    <xf numFmtId="0" fontId="13" fillId="0" borderId="0" xfId="3" applyFont="1" applyFill="1" applyAlignment="1">
      <alignment horizontal="center"/>
    </xf>
    <xf numFmtId="0" fontId="13" fillId="0" borderId="0" xfId="4" applyFont="1" applyFill="1"/>
    <xf numFmtId="0" fontId="0" fillId="0" borderId="11" xfId="0" applyBorder="1" applyAlignment="1">
      <alignment horizontal="center"/>
    </xf>
    <xf numFmtId="0" fontId="0" fillId="10" borderId="10" xfId="0" applyFill="1" applyBorder="1"/>
    <xf numFmtId="0" fontId="0" fillId="10" borderId="0" xfId="0" applyFill="1"/>
    <xf numFmtId="0" fontId="0" fillId="11" borderId="10" xfId="0" applyFill="1" applyBorder="1"/>
    <xf numFmtId="0" fontId="0" fillId="11" borderId="0" xfId="0" applyFill="1"/>
    <xf numFmtId="0" fontId="0" fillId="12" borderId="15" xfId="0" applyFill="1" applyBorder="1"/>
    <xf numFmtId="0" fontId="0" fillId="12" borderId="16" xfId="0" applyFill="1" applyBorder="1"/>
    <xf numFmtId="0" fontId="0" fillId="0" borderId="0" xfId="0" applyAlignment="1">
      <alignment horizontal="left"/>
    </xf>
    <xf numFmtId="0" fontId="14" fillId="0" borderId="0" xfId="8"/>
    <xf numFmtId="0" fontId="5" fillId="0" borderId="0" xfId="8" applyFont="1" applyAlignment="1">
      <alignment horizontal="right"/>
    </xf>
    <xf numFmtId="0" fontId="5" fillId="0" borderId="0" xfId="8" applyFont="1"/>
    <xf numFmtId="0" fontId="0" fillId="0" borderId="0" xfId="0" applyAlignment="1">
      <alignment vertical="top"/>
    </xf>
    <xf numFmtId="0" fontId="11" fillId="0" borderId="0" xfId="5" applyFill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3" fillId="10" borderId="11" xfId="6" applyFont="1" applyFill="1" applyBorder="1" applyAlignment="1">
      <alignment horizontal="center"/>
    </xf>
    <xf numFmtId="0" fontId="13" fillId="11" borderId="11" xfId="4" applyFont="1" applyFill="1" applyBorder="1" applyAlignment="1">
      <alignment horizontal="center"/>
    </xf>
    <xf numFmtId="0" fontId="13" fillId="12" borderId="11" xfId="1" applyFont="1" applyFill="1" applyBorder="1" applyAlignment="1">
      <alignment horizontal="center"/>
    </xf>
    <xf numFmtId="0" fontId="13" fillId="12" borderId="11" xfId="3" applyFont="1" applyFill="1" applyBorder="1" applyAlignment="1">
      <alignment horizontal="center"/>
    </xf>
    <xf numFmtId="0" fontId="13" fillId="13" borderId="11" xfId="7" applyFont="1" applyFill="1" applyBorder="1" applyAlignment="1">
      <alignment horizontal="center"/>
    </xf>
    <xf numFmtId="0" fontId="13" fillId="14" borderId="15" xfId="3" applyFont="1" applyFill="1" applyBorder="1"/>
    <xf numFmtId="0" fontId="13" fillId="14" borderId="16" xfId="3" applyFont="1" applyFill="1" applyBorder="1"/>
    <xf numFmtId="0" fontId="13" fillId="14" borderId="17" xfId="3" applyFont="1" applyFill="1" applyBorder="1" applyAlignment="1">
      <alignment horizontal="center"/>
    </xf>
    <xf numFmtId="0" fontId="11" fillId="0" borderId="0" xfId="5" applyFill="1"/>
    <xf numFmtId="0" fontId="13" fillId="0" borderId="11" xfId="3" applyFont="1" applyFill="1" applyBorder="1" applyAlignment="1">
      <alignment horizontal="center"/>
    </xf>
    <xf numFmtId="0" fontId="1" fillId="19" borderId="11" xfId="3" applyFont="1" applyFill="1" applyBorder="1" applyAlignment="1">
      <alignment horizontal="center"/>
    </xf>
    <xf numFmtId="0" fontId="13" fillId="15" borderId="11" xfId="3" applyFont="1" applyFill="1" applyBorder="1" applyAlignment="1">
      <alignment horizontal="center"/>
    </xf>
    <xf numFmtId="0" fontId="13" fillId="16" borderId="11" xfId="3" applyFont="1" applyFill="1" applyBorder="1" applyAlignment="1">
      <alignment horizontal="center"/>
    </xf>
    <xf numFmtId="0" fontId="13" fillId="17" borderId="17" xfId="3" applyFont="1" applyFill="1" applyBorder="1" applyAlignment="1">
      <alignment horizontal="center"/>
    </xf>
    <xf numFmtId="0" fontId="13" fillId="0" borderId="0" xfId="3" applyFont="1" applyFill="1"/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center" wrapText="1"/>
    </xf>
    <xf numFmtId="0" fontId="13" fillId="0" borderId="0" xfId="0" applyFont="1"/>
    <xf numFmtId="0" fontId="13" fillId="0" borderId="0" xfId="5" applyFont="1" applyFill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3" fontId="2" fillId="0" borderId="0" xfId="1" applyNumberFormat="1" applyFont="1" applyFill="1" applyBorder="1"/>
    <xf numFmtId="3" fontId="10" fillId="0" borderId="0" xfId="0" applyNumberFormat="1" applyFont="1"/>
    <xf numFmtId="0" fontId="0" fillId="0" borderId="0" xfId="0" applyAlignment="1">
      <alignment horizontal="right"/>
    </xf>
    <xf numFmtId="3" fontId="0" fillId="0" borderId="0" xfId="0" applyNumberFormat="1"/>
    <xf numFmtId="0" fontId="11" fillId="4" borderId="13" xfId="5" applyFill="1" applyBorder="1"/>
    <xf numFmtId="0" fontId="11" fillId="4" borderId="20" xfId="5" applyFill="1" applyBorder="1" applyAlignment="1">
      <alignment horizontal="center" vertical="center"/>
    </xf>
    <xf numFmtId="0" fontId="11" fillId="4" borderId="13" xfId="5" applyFill="1" applyBorder="1" applyAlignment="1">
      <alignment vertical="center"/>
    </xf>
    <xf numFmtId="0" fontId="11" fillId="4" borderId="19" xfId="5" applyFill="1" applyBorder="1" applyAlignment="1">
      <alignment horizontal="center" vertical="center"/>
    </xf>
    <xf numFmtId="0" fontId="11" fillId="4" borderId="19" xfId="5" applyFill="1" applyBorder="1" applyAlignment="1">
      <alignment horizontal="center" vertical="center" wrapText="1"/>
    </xf>
    <xf numFmtId="0" fontId="11" fillId="4" borderId="20" xfId="5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0" xfId="0" applyAlignment="1">
      <alignment wrapText="1"/>
    </xf>
    <xf numFmtId="0" fontId="11" fillId="0" borderId="0" xfId="5" applyFill="1" applyAlignment="1">
      <alignment horizontal="left" vertical="center"/>
    </xf>
    <xf numFmtId="0" fontId="0" fillId="0" borderId="0" xfId="0" applyAlignment="1">
      <alignment horizontal="left" vertical="center"/>
    </xf>
    <xf numFmtId="3" fontId="10" fillId="0" borderId="14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wrapText="1"/>
    </xf>
    <xf numFmtId="3" fontId="0" fillId="10" borderId="0" xfId="10" applyNumberFormat="1" applyFont="1" applyFill="1" applyAlignment="1">
      <alignment horizontal="right"/>
    </xf>
    <xf numFmtId="3" fontId="0" fillId="10" borderId="0" xfId="10" applyNumberFormat="1" applyFont="1" applyFill="1"/>
    <xf numFmtId="3" fontId="0" fillId="10" borderId="0" xfId="10" applyNumberFormat="1" applyFont="1" applyFill="1" applyAlignment="1">
      <alignment horizontal="right" wrapText="1"/>
    </xf>
    <xf numFmtId="3" fontId="0" fillId="10" borderId="11" xfId="10" applyNumberFormat="1" applyFont="1" applyFill="1" applyBorder="1" applyAlignment="1">
      <alignment horizontal="right"/>
    </xf>
    <xf numFmtId="3" fontId="0" fillId="11" borderId="0" xfId="10" applyNumberFormat="1" applyFont="1" applyFill="1" applyAlignment="1">
      <alignment horizontal="right"/>
    </xf>
    <xf numFmtId="3" fontId="0" fillId="11" borderId="0" xfId="10" applyNumberFormat="1" applyFont="1" applyFill="1"/>
    <xf numFmtId="3" fontId="0" fillId="11" borderId="0" xfId="10" applyNumberFormat="1" applyFont="1" applyFill="1" applyAlignment="1">
      <alignment horizontal="right" wrapText="1"/>
    </xf>
    <xf numFmtId="3" fontId="0" fillId="11" borderId="11" xfId="10" applyNumberFormat="1" applyFont="1" applyFill="1" applyBorder="1" applyAlignment="1">
      <alignment horizontal="right"/>
    </xf>
    <xf numFmtId="3" fontId="2" fillId="12" borderId="16" xfId="10" applyNumberFormat="1" applyFont="1" applyFill="1" applyBorder="1" applyAlignment="1">
      <alignment horizontal="right"/>
    </xf>
    <xf numFmtId="3" fontId="0" fillId="12" borderId="16" xfId="10" applyNumberFormat="1" applyFont="1" applyFill="1" applyBorder="1"/>
    <xf numFmtId="3" fontId="0" fillId="12" borderId="16" xfId="10" applyNumberFormat="1" applyFont="1" applyFill="1" applyBorder="1" applyAlignment="1">
      <alignment horizontal="right"/>
    </xf>
    <xf numFmtId="3" fontId="0" fillId="12" borderId="16" xfId="10" applyNumberFormat="1" applyFont="1" applyFill="1" applyBorder="1" applyAlignment="1">
      <alignment horizontal="right" wrapText="1"/>
    </xf>
    <xf numFmtId="3" fontId="0" fillId="12" borderId="17" xfId="10" applyNumberFormat="1" applyFont="1" applyFill="1" applyBorder="1" applyAlignment="1">
      <alignment horizontal="right"/>
    </xf>
    <xf numFmtId="3" fontId="13" fillId="10" borderId="0" xfId="10" applyNumberFormat="1" applyFont="1" applyFill="1"/>
    <xf numFmtId="3" fontId="13" fillId="11" borderId="0" xfId="10" applyNumberFormat="1" applyFont="1" applyFill="1"/>
    <xf numFmtId="3" fontId="13" fillId="12" borderId="0" xfId="10" applyNumberFormat="1" applyFont="1" applyFill="1"/>
    <xf numFmtId="3" fontId="13" fillId="13" borderId="0" xfId="10" applyNumberFormat="1" applyFont="1" applyFill="1"/>
    <xf numFmtId="3" fontId="13" fillId="14" borderId="16" xfId="10" applyNumberFormat="1" applyFont="1" applyFill="1" applyBorder="1"/>
    <xf numFmtId="3" fontId="13" fillId="19" borderId="0" xfId="10" applyNumberFormat="1" applyFont="1" applyFill="1"/>
    <xf numFmtId="3" fontId="13" fillId="15" borderId="0" xfId="10" applyNumberFormat="1" applyFont="1" applyFill="1"/>
    <xf numFmtId="3" fontId="13" fillId="16" borderId="0" xfId="10" applyNumberFormat="1" applyFont="1" applyFill="1"/>
    <xf numFmtId="3" fontId="13" fillId="17" borderId="16" xfId="10" applyNumberFormat="1" applyFont="1" applyFill="1" applyBorder="1"/>
    <xf numFmtId="0" fontId="0" fillId="0" borderId="0" xfId="0" pivotButton="1"/>
    <xf numFmtId="164" fontId="3" fillId="3" borderId="6" xfId="10" applyNumberFormat="1" applyFont="1" applyFill="1" applyBorder="1"/>
    <xf numFmtId="164" fontId="3" fillId="3" borderId="7" xfId="10" applyNumberFormat="1" applyFont="1" applyFill="1" applyBorder="1"/>
    <xf numFmtId="164" fontId="5" fillId="3" borderId="7" xfId="10" applyNumberFormat="1" applyFont="1" applyFill="1" applyBorder="1"/>
    <xf numFmtId="165" fontId="3" fillId="3" borderId="6" xfId="1" applyNumberFormat="1" applyFont="1" applyFill="1" applyBorder="1"/>
    <xf numFmtId="165" fontId="5" fillId="3" borderId="7" xfId="1" applyNumberFormat="1" applyFont="1" applyFill="1" applyBorder="1"/>
    <xf numFmtId="166" fontId="12" fillId="4" borderId="12" xfId="5" applyNumberFormat="1" applyFont="1" applyFill="1" applyBorder="1" applyAlignment="1">
      <alignment horizontal="left" vertical="center"/>
    </xf>
    <xf numFmtId="166" fontId="11" fillId="4" borderId="19" xfId="5" applyNumberFormat="1" applyFill="1" applyBorder="1" applyAlignment="1">
      <alignment horizontal="center" vertical="center"/>
    </xf>
    <xf numFmtId="166" fontId="12" fillId="4" borderId="13" xfId="5" applyNumberFormat="1" applyFont="1" applyFill="1" applyBorder="1" applyAlignment="1">
      <alignment horizontal="center" vertical="center"/>
    </xf>
    <xf numFmtId="166" fontId="11" fillId="4" borderId="19" xfId="5" applyNumberFormat="1" applyFill="1" applyBorder="1" applyAlignment="1">
      <alignment horizontal="center" vertical="center" wrapText="1"/>
    </xf>
    <xf numFmtId="0" fontId="0" fillId="0" borderId="0" xfId="0" pivotButton="1" applyAlignment="1">
      <alignment vertical="top" wrapText="1"/>
    </xf>
    <xf numFmtId="167" fontId="1" fillId="0" borderId="0" xfId="10" applyNumberFormat="1" applyAlignment="1">
      <alignment vertical="top" wrapText="1"/>
    </xf>
    <xf numFmtId="0" fontId="13" fillId="18" borderId="6" xfId="4" applyFont="1" applyFill="1" applyBorder="1" applyAlignment="1" applyProtection="1">
      <alignment horizontal="center"/>
      <protection locked="0"/>
    </xf>
    <xf numFmtId="0" fontId="13" fillId="18" borderId="24" xfId="4" applyFont="1" applyFill="1" applyBorder="1" applyAlignment="1" applyProtection="1">
      <alignment horizontal="center"/>
      <protection locked="0"/>
    </xf>
    <xf numFmtId="0" fontId="13" fillId="18" borderId="6" xfId="6" applyFont="1" applyFill="1" applyBorder="1" applyAlignment="1" applyProtection="1">
      <alignment horizontal="center"/>
      <protection locked="0"/>
    </xf>
    <xf numFmtId="0" fontId="13" fillId="18" borderId="24" xfId="6" applyFont="1" applyFill="1" applyBorder="1" applyAlignment="1" applyProtection="1">
      <alignment horizontal="center"/>
      <protection locked="0"/>
    </xf>
    <xf numFmtId="0" fontId="13" fillId="18" borderId="26" xfId="1" applyFont="1" applyFill="1" applyBorder="1" applyAlignment="1" applyProtection="1">
      <alignment horizontal="center"/>
      <protection locked="0"/>
    </xf>
    <xf numFmtId="0" fontId="13" fillId="18" borderId="27" xfId="1" applyFont="1" applyFill="1" applyBorder="1" applyAlignment="1" applyProtection="1">
      <alignment horizontal="center"/>
      <protection locked="0"/>
    </xf>
    <xf numFmtId="0" fontId="13" fillId="18" borderId="27" xfId="4" applyFont="1" applyFill="1" applyBorder="1" applyAlignment="1" applyProtection="1">
      <alignment horizontal="center"/>
      <protection locked="0"/>
    </xf>
    <xf numFmtId="2" fontId="15" fillId="18" borderId="22" xfId="9" applyNumberFormat="1" applyFont="1" applyFill="1" applyBorder="1" applyAlignment="1" applyProtection="1">
      <alignment horizontal="center"/>
      <protection locked="0"/>
    </xf>
    <xf numFmtId="2" fontId="15" fillId="18" borderId="27" xfId="9" applyNumberFormat="1" applyFont="1" applyFill="1" applyBorder="1" applyAlignment="1" applyProtection="1">
      <alignment horizontal="center"/>
      <protection locked="0"/>
    </xf>
    <xf numFmtId="0" fontId="18" fillId="0" borderId="32" xfId="0" applyFont="1" applyBorder="1" applyAlignment="1">
      <alignment horizontal="center" vertical="top"/>
    </xf>
    <xf numFmtId="166" fontId="6" fillId="4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166" fontId="7" fillId="4" borderId="6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3" fillId="0" borderId="8" xfId="3" applyFont="1" applyFill="1" applyBorder="1"/>
    <xf numFmtId="0" fontId="0" fillId="0" borderId="9" xfId="0" applyBorder="1"/>
    <xf numFmtId="0" fontId="0" fillId="0" borderId="21" xfId="0" applyBorder="1" applyAlignment="1">
      <alignment wrapText="1"/>
    </xf>
    <xf numFmtId="0" fontId="0" fillId="0" borderId="29" xfId="0" applyBorder="1"/>
    <xf numFmtId="0" fontId="0" fillId="0" borderId="25" xfId="0" applyBorder="1" applyAlignment="1">
      <alignment wrapText="1"/>
    </xf>
    <xf numFmtId="0" fontId="0" fillId="0" borderId="28" xfId="0" applyBorder="1"/>
    <xf numFmtId="0" fontId="13" fillId="11" borderId="23" xfId="4" applyFont="1" applyFill="1" applyBorder="1" applyAlignment="1">
      <alignment horizontal="center" vertical="center"/>
    </xf>
    <xf numFmtId="16" fontId="13" fillId="12" borderId="25" xfId="1" quotePrefix="1" applyNumberFormat="1" applyFont="1" applyFill="1" applyBorder="1" applyAlignment="1">
      <alignment horizontal="center"/>
    </xf>
    <xf numFmtId="0" fontId="16" fillId="4" borderId="18" xfId="5" applyFont="1" applyFill="1" applyBorder="1" applyAlignment="1">
      <alignment horizontal="left" vertical="center"/>
    </xf>
    <xf numFmtId="0" fontId="0" fillId="0" borderId="30" xfId="0" applyBorder="1"/>
    <xf numFmtId="0" fontId="0" fillId="0" borderId="25" xfId="0" applyBorder="1" applyAlignment="1">
      <alignment horizontal="center" wrapText="1"/>
    </xf>
    <xf numFmtId="0" fontId="0" fillId="0" borderId="21" xfId="0" applyBorder="1" applyAlignment="1">
      <alignment horizontal="center" vertical="center"/>
    </xf>
    <xf numFmtId="0" fontId="13" fillId="10" borderId="23" xfId="4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10" fillId="0" borderId="31" xfId="0" applyFont="1" applyBorder="1" applyAlignment="1">
      <alignment horizontal="left"/>
    </xf>
    <xf numFmtId="0" fontId="0" fillId="0" borderId="14" xfId="0" applyBorder="1"/>
    <xf numFmtId="0" fontId="13" fillId="19" borderId="10" xfId="3" applyFont="1" applyFill="1" applyBorder="1"/>
    <xf numFmtId="0" fontId="0" fillId="0" borderId="0" xfId="0"/>
    <xf numFmtId="0" fontId="13" fillId="15" borderId="10" xfId="3" applyFont="1" applyFill="1" applyBorder="1"/>
    <xf numFmtId="0" fontId="13" fillId="16" borderId="10" xfId="3" applyFont="1" applyFill="1" applyBorder="1"/>
    <xf numFmtId="0" fontId="13" fillId="17" borderId="15" xfId="3" applyFont="1" applyFill="1" applyBorder="1"/>
    <xf numFmtId="0" fontId="0" fillId="0" borderId="16" xfId="0" applyBorder="1"/>
    <xf numFmtId="0" fontId="0" fillId="0" borderId="0" xfId="0" applyNumberFormat="1"/>
    <xf numFmtId="167" fontId="0" fillId="20" borderId="0" xfId="0" applyNumberFormat="1" applyFont="1" applyFill="1" applyBorder="1" applyAlignment="1" applyProtection="1"/>
  </cellXfs>
  <cellStyles count="12">
    <cellStyle name="20 % - Dekorfärg3" xfId="7" builtinId="38"/>
    <cellStyle name="Anteckning" xfId="1" builtinId="10"/>
    <cellStyle name="Anteckning 2" xfId="9" xr:uid="{00000000-0005-0000-0000-000009000000}"/>
    <cellStyle name="Bra" xfId="3" builtinId="26"/>
    <cellStyle name="Dekorfärg1" xfId="5" builtinId="29"/>
    <cellStyle name="Dekorfärg2" xfId="6" builtinId="33"/>
    <cellStyle name="Dålig" xfId="4" builtinId="27"/>
    <cellStyle name="Normal" xfId="0" builtinId="0"/>
    <cellStyle name="Normal 2" xfId="8" xr:uid="{00000000-0005-0000-0000-000008000000}"/>
    <cellStyle name="Normal 3" xfId="2" xr:uid="{00000000-0005-0000-0000-000002000000}"/>
    <cellStyle name="Normal 4" xfId="11" xr:uid="{00000000-0005-0000-0000-00000B000000}"/>
    <cellStyle name="Tusental" xfId="10" builtinId="3"/>
  </cellStyles>
  <dxfs count="36"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alignment vertical="top"/>
    </dxf>
    <dxf>
      <alignment vertical="top"/>
    </dxf>
    <dxf>
      <alignment wrapText="1"/>
    </dxf>
    <dxf>
      <alignment wrapText="1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numFmt numFmtId="167" formatCode="_-* #,##0_-;\-* #,##0_-;_-* &quot;-&quot;??_-;_-@_-"/>
    </dxf>
    <dxf>
      <alignment wrapText="1"/>
    </dxf>
    <dxf>
      <alignment wrapText="1"/>
    </dxf>
    <dxf>
      <alignment vertical="top"/>
    </dxf>
    <dxf>
      <alignment vertical="top"/>
    </dxf>
    <dxf>
      <alignment vertical="top"/>
    </dxf>
    <dxf>
      <alignment vertical="top"/>
    </dxf>
    <dxf>
      <alignment wrapText="1"/>
    </dxf>
    <dxf>
      <alignment wrapText="1"/>
    </dxf>
    <dxf>
      <numFmt numFmtId="167" formatCode="_-* #,##0_-;\-* #,##0_-;_-* &quot;-&quot;??_-;_-@_-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alignment wrapText="1"/>
    </dxf>
    <dxf>
      <alignment wrapText="1"/>
    </dxf>
    <dxf>
      <alignment vertical="top"/>
    </dxf>
    <dxf>
      <alignment vertical="top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fill>
        <patternFill>
          <fgColor indexed="64"/>
          <bgColor indexed="65"/>
        </patternFill>
      </fill>
      <alignment horizontal="general" vertical="bottom"/>
      <border outline="0">
        <left/>
        <right/>
        <top/>
        <bottom/>
      </border>
      <protection locked="1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Åke Magnusson" refreshedDate="45810.441063078702" createdVersion="7" refreshedVersion="8" minRefreshableVersion="3" recordCount="370" xr:uid="{00000000-000A-0000-FFFF-FFFF0D000000}">
  <cacheSource type="worksheet">
    <worksheetSource ref="A1:AG1048576" sheet="Gronytor"/>
  </cacheSource>
  <cacheFields count="33">
    <cacheField name="OBJECTID" numFmtId="0">
      <sharedItems containsString="0" containsBlank="1" containsNumber="1" containsInteger="1" minValue="1" maxValue="369"/>
    </cacheField>
    <cacheField name="Namn" numFmtId="0">
      <sharedItems containsBlank="1" count="9">
        <s v=" "/>
        <m/>
        <s v="Grönyta 7" u="1"/>
        <s v="Grönyta 6" u="1"/>
        <s v="Grönyta 5" u="1"/>
        <s v="Grönyta 4" u="1"/>
        <s v="Grönyta 3" u="1"/>
        <s v="Grönyta 2" u="1"/>
        <s v="Grönyta 1" u="1"/>
      </sharedItems>
    </cacheField>
    <cacheField name="Markniva" numFmtId="0">
      <sharedItems containsString="0" containsBlank="1" containsNumber="1" minValue="5.5315782460511089" maxValue="8.3911581894802616"/>
    </cacheField>
    <cacheField name="At1" numFmtId="0">
      <sharedItems containsBlank="1"/>
    </cacheField>
    <cacheField name="dAt1" numFmtId="0">
      <sharedItems containsString="0" containsBlank="1" containsNumber="1" containsInteger="1" minValue="2" maxValue="6"/>
    </cacheField>
    <cacheField name="At2" numFmtId="0">
      <sharedItems containsBlank="1"/>
    </cacheField>
    <cacheField name="dAt2" numFmtId="0">
      <sharedItems containsString="0" containsBlank="1" containsNumber="1" containsInteger="1" minValue="8" maxValue="8"/>
    </cacheField>
    <cacheField name="At3" numFmtId="0">
      <sharedItems containsBlank="1"/>
    </cacheField>
    <cacheField name="dAt3" numFmtId="0">
      <sharedItems containsString="0" containsBlank="1" containsNumber="1" containsInteger="1" minValue="100" maxValue="100"/>
    </cacheField>
    <cacheField name="Forstarkningsdjup" numFmtId="0">
      <sharedItems containsString="0" containsBlank="1" containsNumber="1" containsInteger="1" minValue="0" maxValue="2"/>
    </cacheField>
    <cacheField name="Shape_Length_1" numFmtId="0">
      <sharedItems containsString="0" containsBlank="1" containsNumber="1" minValue="40.033399999141693" maxValue="113.5188744477976"/>
    </cacheField>
    <cacheField name="Shape_Area_1" numFmtId="0">
      <sharedItems containsString="0" containsBlank="1" containsNumber="1" minValue="100.0724812491098" maxValue="100.16775179327119"/>
    </cacheField>
    <cacheField name="Z_Bef" numFmtId="0">
      <sharedItems containsString="0" containsBlank="1" containsNumber="1" minValue="5.50446021292883" maxValue="8.3879774192216647"/>
    </cacheField>
    <cacheField name="Z_Fast" numFmtId="0">
      <sharedItems containsString="0" containsBlank="1" containsNumber="1" minValue="3.50446021292883" maxValue="8.3879774192216647"/>
    </cacheField>
    <cacheField name="Z_Ny" numFmtId="0">
      <sharedItems containsString="0" containsBlank="1" containsNumber="1" minValue="5.5315782460511089" maxValue="8.3911581894802616"/>
    </cacheField>
    <cacheField name="Kostnad_sanering" numFmtId="0">
      <sharedItems containsString="0" containsBlank="1" containsNumber="1" containsInteger="1" minValue="0" maxValue="0"/>
    </cacheField>
    <cacheField name="Kostnad_klimatanpassning" numFmtId="0">
      <sharedItems containsString="0" containsBlank="1" containsNumber="1" containsInteger="1" minValue="0" maxValue="0"/>
    </cacheField>
    <cacheField name="Schakt" numFmtId="0">
      <sharedItems containsString="0" containsBlank="1" containsNumber="1" minValue="0" maxValue="0.62538093480442702"/>
    </cacheField>
    <cacheField name="Fyll" numFmtId="0">
      <sharedItems containsString="0" containsBlank="1" containsNumber="1" minValue="0" maxValue="1.199887391421421"/>
    </cacheField>
    <cacheField name="Kostnad_schakt_fyll" numFmtId="0">
      <sharedItems containsString="0" containsBlank="1" containsNumber="1" minValue="5.4416546043641101E-2" maxValue="323.96959568378372"/>
    </cacheField>
    <cacheField name="Sum_CO2_schakt_fyll" numFmtId="0">
      <sharedItems containsString="0" containsBlank="1" containsNumber="1" minValue="5.2239884201895454E-4" maxValue="2.8797297394114101"/>
    </cacheField>
    <cacheField name="Kostnad_per_m2" numFmtId="0">
      <sharedItems containsString="0" containsBlank="1" containsNumber="1" minValue="3.8379484297301749E-3" maxValue="12.72158292253277"/>
    </cacheField>
    <cacheField name="CO2_per_m2" numFmtId="0">
      <sharedItems containsString="0" containsBlank="1" containsNumber="1" minValue="3.6844304925409692E-5" maxValue="0.11308073708918009"/>
    </cacheField>
    <cacheField name="Kostnad" numFmtId="0">
      <sharedItems containsString="0" containsBlank="1" containsNumber="1" minValue="5.4416546043641101E-2" maxValue="323.96959568378372"/>
    </cacheField>
    <cacheField name="Sum_CO2" numFmtId="0">
      <sharedItems containsString="0" containsBlank="1" containsNumber="1" minValue="5.2239884201895454E-4" maxValue="2.8797297394114101"/>
    </cacheField>
    <cacheField name="Attributklass_1" numFmtId="0">
      <sharedItems containsBlank="1"/>
    </cacheField>
    <cacheField name="At1_Schakt_m3" numFmtId="0">
      <sharedItems containsString="0" containsBlank="1" containsNumber="1" minValue="0" maxValue="0.62538093480442702"/>
    </cacheField>
    <cacheField name="At1_Z" numFmtId="0">
      <sharedItems containsString="0" containsBlank="1" containsNumber="1" minValue="5.50446021292883" maxValue="8.3879774192216647"/>
    </cacheField>
    <cacheField name="Attributklass_2" numFmtId="0">
      <sharedItems containsBlank="1"/>
    </cacheField>
    <cacheField name="At2_Schakt_m3" numFmtId="0">
      <sharedItems containsString="0" containsBlank="1" containsNumber="1" containsInteger="1" minValue="0" maxValue="0"/>
    </cacheField>
    <cacheField name="At2_Z" numFmtId="0">
      <sharedItems containsString="0" containsBlank="1" containsNumber="1" minValue="-0.33767499046091132" maxValue="5.7959947219396097"/>
    </cacheField>
    <cacheField name="At3_Schakt_m3" numFmtId="0">
      <sharedItems containsString="0" containsBlank="1" containsNumber="1" containsInteger="1" minValue="0" maxValue="0"/>
    </cacheField>
    <cacheField name="At3_Z" numFmtId="0">
      <sharedItems containsString="0" containsBlank="1" containsNumber="1" minValue="-2.49553978707117" maxValue="0.387977419221664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Åke Magnusson" refreshedDate="45810.441063310187" createdVersion="7" refreshedVersion="8" minRefreshableVersion="3" recordCount="359" xr:uid="{00000000-000A-0000-FFFF-FFFF0A000000}">
  <cacheSource type="worksheet">
    <worksheetSource ref="A1:AQ1048576" sheet="Hardgjorda_ytor"/>
  </cacheSource>
  <cacheFields count="43">
    <cacheField name="OBJECTID" numFmtId="0">
      <sharedItems containsString="0" containsBlank="1" containsNumber="1" containsInteger="1" minValue="1" maxValue="358"/>
    </cacheField>
    <cacheField name="Namn" numFmtId="0">
      <sharedItems containsBlank="1" count="3">
        <s v=" "/>
        <m/>
        <s v="Hårdgjord yta 1" u="1"/>
      </sharedItems>
    </cacheField>
    <cacheField name="Markniva" numFmtId="0">
      <sharedItems containsString="0" containsBlank="1" containsNumber="1" minValue="5.8092739159413833" maxValue="8.1597083849762075"/>
    </cacheField>
    <cacheField name="At1" numFmtId="0">
      <sharedItems containsBlank="1"/>
    </cacheField>
    <cacheField name="dAt1" numFmtId="0">
      <sharedItems containsString="0" containsBlank="1" containsNumber="1" containsInteger="1" minValue="2" maxValue="6"/>
    </cacheField>
    <cacheField name="At2" numFmtId="0">
      <sharedItems containsBlank="1"/>
    </cacheField>
    <cacheField name="dAt2" numFmtId="0">
      <sharedItems containsString="0" containsBlank="1" containsNumber="1" containsInteger="1" minValue="8" maxValue="8"/>
    </cacheField>
    <cacheField name="At3" numFmtId="0">
      <sharedItems containsBlank="1"/>
    </cacheField>
    <cacheField name="dAt3" numFmtId="0">
      <sharedItems containsString="0" containsBlank="1" containsNumber="1" containsInteger="1" minValue="100" maxValue="100"/>
    </cacheField>
    <cacheField name="Forstarkningsdjup" numFmtId="0">
      <sharedItems containsString="0" containsBlank="1" containsNumber="1" containsInteger="1" minValue="0" maxValue="2"/>
    </cacheField>
    <cacheField name="Z_Bef" numFmtId="0">
      <sharedItems containsString="0" containsBlank="1" containsNumber="1" minValue="5.8044813130318644" maxValue="8.1596219536693333"/>
    </cacheField>
    <cacheField name="Z_Fast" numFmtId="0">
      <sharedItems containsString="0" containsBlank="1" containsNumber="1" minValue="3.804481313031864" maxValue="8.1596219536693333"/>
    </cacheField>
    <cacheField name="Z_Ny" numFmtId="0">
      <sharedItems containsString="0" containsBlank="1" containsNumber="1" minValue="5.8092739159413833" maxValue="8.1597083849762075"/>
    </cacheField>
    <cacheField name="Belastning" numFmtId="0">
      <sharedItems containsString="0" containsBlank="1" containsNumber="1" minValue="0" maxValue="1.0471307316733911"/>
    </cacheField>
    <cacheField name="Forstarkningsmetod" numFmtId="0">
      <sharedItems containsBlank="1" count="7">
        <s v="Ingen åtgärd"/>
        <m/>
        <s v="Urgrävn./återfylln." u="1"/>
        <s v="Lättfyll" u="1"/>
        <s v="Förbelastning" u="1"/>
        <s v="KC-pelare" u="1"/>
        <s v="Pålning" u="1"/>
      </sharedItems>
    </cacheField>
    <cacheField name="Kostnad_sanering" numFmtId="0">
      <sharedItems containsString="0" containsBlank="1" containsNumber="1" containsInteger="1" minValue="0" maxValue="0"/>
    </cacheField>
    <cacheField name="Kostnad_klimatanpassning" numFmtId="0">
      <sharedItems containsString="0" containsBlank="1" containsNumber="1" containsInteger="1" minValue="0" maxValue="0"/>
    </cacheField>
    <cacheField name="VolymBerTyp" numFmtId="0">
      <sharedItems containsBlank="1"/>
    </cacheField>
    <cacheField name="Schakt" numFmtId="0">
      <sharedItems containsString="0" containsBlank="1" containsNumber="1" minValue="0" maxValue="0.66847405433963691"/>
    </cacheField>
    <cacheField name="Fyll" numFmtId="0">
      <sharedItems containsString="0" containsBlank="1" containsNumber="1" minValue="0" maxValue="1.3104016487908201"/>
    </cacheField>
    <cacheField name="Schakt_F" numFmtId="0">
      <sharedItems containsString="0" containsBlank="1" containsNumber="1" minValue="9.9999999999999995E-7" maxValue="9.9999999999999995E-7"/>
    </cacheField>
    <cacheField name="Fyll_F" numFmtId="0">
      <sharedItems containsString="0" containsBlank="1" containsNumber="1" minValue="9.9999999999999995E-7" maxValue="9.9999999999999995E-7"/>
    </cacheField>
    <cacheField name="Fyll_F_Jord" numFmtId="0">
      <sharedItems containsString="0" containsBlank="1" containsNumber="1" minValue="9.9999999999999995E-7" maxValue="9.9999999999999995E-7"/>
    </cacheField>
    <cacheField name="Kostnad_schakt_fyll" numFmtId="0">
      <sharedItems containsString="0" containsBlank="1" containsNumber="1" minValue="0.11259152268046339" maxValue="353.80844517352131"/>
    </cacheField>
    <cacheField name="Sum_CO2_schakt_fyll" numFmtId="0">
      <sharedItems containsString="0" containsBlank="1" containsNumber="1" minValue="1.0808786177324489E-3" maxValue="3.1449639570979668"/>
    </cacheField>
    <cacheField name="Kostnad_grundforstarkning" numFmtId="0">
      <sharedItems containsString="0" containsBlank="1" containsNumber="1" minValue="9.9999999999999995E-7" maxValue="9.9999999999999995E-7"/>
    </cacheField>
    <cacheField name="Sum_CO2_grundforstarkning" numFmtId="0">
      <sharedItems containsString="0" containsBlank="1" containsNumber="1" minValue="9.9999999999999995E-7" maxValue="9.9999999999999995E-7"/>
    </cacheField>
    <cacheField name="Kostnad_per_m2" numFmtId="0">
      <sharedItems containsString="0" containsBlank="1" containsNumber="1" minValue="4.4985750593431002E-3" maxValue="14.136264917545351"/>
    </cacheField>
    <cacheField name="CO2_per_m2" numFmtId="0">
      <sharedItems containsString="0" containsBlank="1" containsNumber="1" minValue="4.3225891481089158E-5" maxValue="0.12565572775537859"/>
    </cacheField>
    <cacheField name="Kr_BTA" numFmtId="0">
      <sharedItems containsString="0" containsBlank="1" containsNumber="1" minValue="9.9999999999999995E-7" maxValue="9.9999999999999995E-7"/>
    </cacheField>
    <cacheField name="CO2_BTA" numFmtId="0">
      <sharedItems containsString="0" containsBlank="1" containsNumber="1" minValue="9.9999999999999995E-7" maxValue="9.9999999999999995E-7"/>
    </cacheField>
    <cacheField name="Kostnad" numFmtId="0">
      <sharedItems containsString="0" containsBlank="1" containsNumber="1" minValue="0.11259252268046339" maxValue="353.8084461735213"/>
    </cacheField>
    <cacheField name="Sum_CO2" numFmtId="0">
      <sharedItems containsString="0" containsBlank="1" containsNumber="1" minValue="1.0818786177324491E-3" maxValue="3.144964957097967"/>
    </cacheField>
    <cacheField name="Attributklass_1" numFmtId="0">
      <sharedItems containsBlank="1"/>
    </cacheField>
    <cacheField name="At1_Schakt_m3" numFmtId="0">
      <sharedItems containsString="0" containsBlank="1" containsNumber="1" minValue="0" maxValue="0.66847405433963691"/>
    </cacheField>
    <cacheField name="At1_Z" numFmtId="0">
      <sharedItems containsString="0" containsBlank="1" containsNumber="1" minValue="5.8044813130318644" maxValue="8.1596219536693333"/>
    </cacheField>
    <cacheField name="Attributklass_2" numFmtId="0">
      <sharedItems containsBlank="1"/>
    </cacheField>
    <cacheField name="At2_Schakt_m3" numFmtId="0">
      <sharedItems containsString="0" containsBlank="1" containsNumber="1" containsInteger="1" minValue="0" maxValue="0"/>
    </cacheField>
    <cacheField name="At2_Z" numFmtId="0">
      <sharedItems containsString="0" containsBlank="1" containsNumber="1" minValue="5.8238082117004097E-2" maxValue="5.4319271424140432"/>
    </cacheField>
    <cacheField name="At3_Schakt_m3" numFmtId="0">
      <sharedItems containsString="0" containsBlank="1" containsNumber="1" containsInteger="1" minValue="0" maxValue="0"/>
    </cacheField>
    <cacheField name="At3_Z" numFmtId="0">
      <sharedItems containsString="0" containsBlank="1" containsNumber="1" minValue="-2.195518686968136" maxValue="0.15962195366933329"/>
    </cacheField>
    <cacheField name="Shape_Length" numFmtId="0">
      <sharedItems containsString="0" containsBlank="1" containsNumber="1" minValue="3.8159200486658089" maxValue="36.530533004274638"/>
    </cacheField>
    <cacheField name="Shape_Area" numFmtId="0">
      <sharedItems containsString="0" containsBlank="1" containsNumber="1" minValue="0.55589794520670388" maxValue="31.9671603957501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Åke Magnusson" refreshedDate="45810.441063425926" createdVersion="7" refreshedVersion="8" minRefreshableVersion="3" recordCount="6" xr:uid="{00000000-000A-0000-FFFF-FFFF06000000}">
  <cacheSource type="worksheet">
    <worksheetSource ref="A1:AV1048576" sheet="Byggnader"/>
  </cacheSource>
  <cacheFields count="48">
    <cacheField name="OBJECTID" numFmtId="0">
      <sharedItems containsString="0" containsBlank="1" containsNumber="1" containsInteger="1" minValue="1" maxValue="5"/>
    </cacheField>
    <cacheField name="Namn" numFmtId="0">
      <sharedItems containsBlank="1" count="88">
        <s v="V1_03"/>
        <s v="V1_04"/>
        <s v="V1_05"/>
        <s v="V1_01"/>
        <s v="V1_02"/>
        <m/>
        <s v="Enfamiljshus 46" u="1"/>
        <s v="Flerbostadshus 50" u="1"/>
        <s v="Enfamiljshus 32" u="1"/>
        <s v="Enfamiljshus 47" u="1"/>
        <s v="Enfamiljshus 33" u="1"/>
        <s v="Enfamiljshus 7" u="1"/>
        <s v="Enfamiljshus 2" u="1"/>
        <s v="Enfamiljshus 48" u="1"/>
        <s v="Enfamiljshus 34" u="1"/>
        <s v="Enfamiljshus 49" u="1"/>
        <s v="Enfamiljshus 70" u="1"/>
        <s v="Enfamiljshus 20" u="1"/>
        <s v="Enfamiljshus 35" u="1"/>
        <s v="Enfamiljshus 21" u="1"/>
        <s v="Enfamiljshus 36" u="1"/>
        <s v="Enfamiljshus 22" u="1"/>
        <s v="Enfamiljshus 37" u="1"/>
        <s v="Enfamiljshus 23" u="1"/>
        <s v="Enfamiljshus 6" u="1"/>
        <s v="Enfamiljshus 1" u="1"/>
        <s v="Enfamiljshus 38" u="1"/>
        <s v="Enfamiljshus 24" u="1"/>
        <s v="Enfamiljshus 39" u="1"/>
        <s v="Flerbostadshus 2" u="1"/>
        <s v="Enfamiljshus 60" u="1"/>
        <s v="Enfamiljshus 10" u="1"/>
        <s v="Enfamiljshus 25" u="1"/>
        <s v="Enfamiljshus 61" u="1"/>
        <s v="Enfamiljshus 11" u="1"/>
        <s v="Enfamiljshus 26" u="1"/>
        <s v="Enfamiljshus 62" u="1"/>
        <s v="Enfamiljshus 12" u="1"/>
        <s v="Enfamiljshus 27" u="1"/>
        <s v="Enfamiljshus 63" u="1"/>
        <s v="Enfamiljshus 13" u="1"/>
        <s v="Enfamiljshus 5" u="1"/>
        <s v="Enfamiljshus 28" u="1"/>
        <s v="Enfamiljshus 64" u="1"/>
        <s v="Enfamiljshus 14" u="1"/>
        <s v="Enfamiljshus 29" u="1"/>
        <s v="Enfamiljshus 50" u="1"/>
        <s v="Enfamiljshus 65" u="1"/>
        <s v="Enfamiljshus 15" u="1"/>
        <s v="Flerbostadshus 8" u="1"/>
        <s v="Enfamiljshus 51" u="1"/>
        <s v="Enfamiljshus 66" u="1"/>
        <s v="Enfamiljshus 16" u="1"/>
        <s v="Enfamiljshus 52" u="1"/>
        <s v="Enfamiljshus 67" u="1"/>
        <s v="Enfamiljshus 17" u="1"/>
        <s v="Flerbostadshus 40" u="1"/>
        <s v="Enfamiljshus 53" u="1"/>
        <s v="Enfamiljshus 9" u="1"/>
        <s v="Enfamiljshus 4" u="1"/>
        <s v="Enfamiljshus 68" u="1"/>
        <s v="Enfamiljshus 18" u="1"/>
        <s v="Flerbostadshus 3" u="1"/>
        <s v="Enfamiljshus 54" u="1"/>
        <s v="Enfamiljshus 69" u="1"/>
        <s v="Enfamiljshus 19" u="1"/>
        <s v="Enfamiljshus 40" u="1"/>
        <s v="Enfamiljshus 55" u="1"/>
        <s v="Enfamiljshus 41" u="1"/>
        <s v="Enfamiljshus 56" u="1"/>
        <s v="Enfamiljshus 42" u="1"/>
        <s v="Enfamiljshus 57" u="1"/>
        <s v="Flerbostadshus 19" u="1"/>
        <s v="Enfamiljshus 43" u="1"/>
        <s v="Flerbostadshus 52" u="1"/>
        <s v="Enfamiljshus 8" u="1"/>
        <s v="Enfamiljshus 3" u="1"/>
        <s v="Enfamiljshus 58" u="1"/>
        <s v="Enfamiljshus 44" u="1"/>
        <s v="Enfamiljshus 59" u="1"/>
        <s v="Flerbostadshus 18" u="1"/>
        <s v="Flerbostadshus 9" u="1"/>
        <s v="Enfamiljshus 30" u="1"/>
        <s v="Flerbostadshus 51" u="1"/>
        <s v="Enfamiljshus 45" u="1"/>
        <s v="Flerbostadshus 1" u="1"/>
        <s v="Flerbostadshus 49" u="1"/>
        <s v="Enfamiljshus 31" u="1"/>
      </sharedItems>
    </cacheField>
    <cacheField name="Hushojd" numFmtId="0">
      <sharedItems containsNonDate="0" containsString="0" containsBlank="1"/>
    </cacheField>
    <cacheField name="ZBottenplatta" numFmtId="0">
      <sharedItems containsString="0" containsBlank="1" containsNumber="1" minValue="5.5044445991516113" maxValue="6.1426472663879386"/>
    </cacheField>
    <cacheField name="Belastning_byggnad" numFmtId="0">
      <sharedItems containsString="0" containsBlank="1" containsNumber="1" containsInteger="1" minValue="10" maxValue="70"/>
    </cacheField>
    <cacheField name="Antal_kallarplan" numFmtId="0">
      <sharedItems containsString="0" containsBlank="1" containsNumber="1" containsInteger="1" minValue="0" maxValue="0"/>
    </cacheField>
    <cacheField name="Antal_vaningsplan" numFmtId="0">
      <sharedItems containsString="0" containsBlank="1" containsNumber="1" containsInteger="1" minValue="1" maxValue="7"/>
    </cacheField>
    <cacheField name="Byggnadstyp" numFmtId="0">
      <sharedItems containsBlank="1"/>
    </cacheField>
    <cacheField name="At1" numFmtId="0">
      <sharedItems containsBlank="1"/>
    </cacheField>
    <cacheField name="dAt1" numFmtId="0">
      <sharedItems containsString="0" containsBlank="1" containsNumber="1" containsInteger="1" minValue="2" maxValue="6"/>
    </cacheField>
    <cacheField name="At2" numFmtId="0">
      <sharedItems containsBlank="1"/>
    </cacheField>
    <cacheField name="dAt2" numFmtId="0">
      <sharedItems containsString="0" containsBlank="1" containsNumber="1" containsInteger="1" minValue="8" maxValue="8"/>
    </cacheField>
    <cacheField name="At3" numFmtId="0">
      <sharedItems containsBlank="1"/>
    </cacheField>
    <cacheField name="dAt3" numFmtId="0">
      <sharedItems containsString="0" containsBlank="1" containsNumber="1" containsInteger="1" minValue="100" maxValue="100"/>
    </cacheField>
    <cacheField name="Forstarkningsdjup" numFmtId="0">
      <sharedItems containsString="0" containsBlank="1" containsNumber="1" containsInteger="1" minValue="0" maxValue="2"/>
    </cacheField>
    <cacheField name="Z_Bef" numFmtId="0">
      <sharedItems containsString="0" containsBlank="1" containsNumber="1" minValue="6.2328091995786208" maxValue="7.4899641365878127"/>
    </cacheField>
    <cacheField name="Z_Ny" numFmtId="0">
      <sharedItems containsString="0" containsBlank="1" containsNumber="1" minValue="5.5044445991516113" maxValue="6.1426472663879386"/>
    </cacheField>
    <cacheField name="Z_Fast" numFmtId="0">
      <sharedItems containsString="0" containsBlank="1" containsNumber="1" minValue="4.2328091995786208" maxValue="7.4899641365878127"/>
    </cacheField>
    <cacheField name="Belastning_Ny_Fyll" numFmtId="0">
      <sharedItems containsString="0" containsBlank="1" containsNumber="1" containsInteger="1" minValue="0" maxValue="0"/>
    </cacheField>
    <cacheField name="Belastning_Totalt" numFmtId="0">
      <sharedItems containsString="0" containsBlank="1" containsNumber="1" containsInteger="1" minValue="10" maxValue="70"/>
    </cacheField>
    <cacheField name="Forstarkningsmetod" numFmtId="0">
      <sharedItems containsBlank="1" count="4">
        <s v="Urgrävn./återfylln."/>
        <s v="Ingen åtgärd"/>
        <m/>
        <s v="Pålning" u="1"/>
      </sharedItems>
    </cacheField>
    <cacheField name="Kostnad_sanering" numFmtId="0">
      <sharedItems containsString="0" containsBlank="1" containsNumber="1" containsInteger="1" minValue="0" maxValue="0"/>
    </cacheField>
    <cacheField name="Kostnad_klimatanpassning" numFmtId="0">
      <sharedItems containsString="0" containsBlank="1" containsNumber="1" containsInteger="1" minValue="0" maxValue="0"/>
    </cacheField>
    <cacheField name="Schakt" numFmtId="0">
      <sharedItems containsString="0" containsBlank="1" containsNumber="1" minValue="160.1365902078096" maxValue="1784.6042237174061"/>
    </cacheField>
    <cacheField name="Fyll" numFmtId="0">
      <sharedItems containsString="0" containsBlank="1" containsNumber="1" containsInteger="1" minValue="0" maxValue="0"/>
    </cacheField>
    <cacheField name="Schakt_F" numFmtId="0">
      <sharedItems containsString="0" containsBlank="1" containsNumber="1" minValue="0" maxValue="842.06038934519552"/>
    </cacheField>
    <cacheField name="Fyll_F" numFmtId="0">
      <sharedItems containsString="0" containsBlank="1" containsNumber="1" minValue="0" maxValue="701.31350009493451"/>
    </cacheField>
    <cacheField name="Fyll_F_Jord" numFmtId="0">
      <sharedItems containsString="0" containsBlank="1" containsNumber="1" minValue="0" maxValue="142.2975613274007"/>
    </cacheField>
    <cacheField name="Kostnad_schakt_fyll" numFmtId="0">
      <sharedItems containsString="0" containsBlank="1" containsNumber="1" minValue="40034.147551952403" maxValue="446151.05592935148"/>
    </cacheField>
    <cacheField name="Sum_CO2_schakt_fyll" numFmtId="0">
      <sharedItems containsString="0" containsBlank="1" containsNumber="1" minValue="384.32781649874289" maxValue="4283.0501369217736"/>
    </cacheField>
    <cacheField name="Kostnad_grundforstarkning" numFmtId="0">
      <sharedItems containsString="0" containsBlank="1" containsNumber="1" minValue="9.9999999999999995E-7" maxValue="458910.80746234971"/>
    </cacheField>
    <cacheField name="Sum_CO2_grundforstarkning" numFmtId="0">
      <sharedItems containsString="0" containsBlank="1" containsNumber="1" minValue="9.9999999999999995E-7" maxValue="8670.5589694835053"/>
    </cacheField>
    <cacheField name="Kostnad_per_m2" numFmtId="0">
      <sharedItems containsString="0" containsBlank="1" containsNumber="1" minValue="271.29812702322261" maxValue="1338.391065813576"/>
    </cacheField>
    <cacheField name="CO2_per_m2" numFmtId="0">
      <sharedItems containsString="0" containsBlank="1" containsNumber="1" minValue="2.6044620200251849" maxValue="22.731345603474711"/>
    </cacheField>
    <cacheField name="Kr_BTA" numFmtId="0">
      <sharedItems containsString="0" containsBlank="1" containsNumber="1" minValue="84.207304387971902" maxValue="271.29812702322261"/>
    </cacheField>
    <cacheField name="CO2_BTA" numFmtId="0">
      <sharedItems containsString="0" containsBlank="1" containsNumber="1" minValue="0.80839012259974286" maxValue="4.5462691206949426"/>
    </cacheField>
    <cacheField name="Kostnad" numFmtId="0">
      <sharedItems containsString="0" containsBlank="1" containsNumber="1" minValue="175498.11838699831" maxValue="588032.71902487252"/>
    </cacheField>
    <cacheField name="Sum_CO2" numFmtId="0">
      <sharedItems containsString="0" containsBlank="1" containsNumber="1" minValue="1684.781937505584" maxValue="9910.1293204837239"/>
    </cacheField>
    <cacheField name="Attributklass_1" numFmtId="0">
      <sharedItems containsBlank="1"/>
    </cacheField>
    <cacheField name="At1_Schakt_m3" numFmtId="0">
      <sharedItems containsString="0" containsBlank="1" containsNumber="1" minValue="160.1365902078096" maxValue="1784.6042237174061"/>
    </cacheField>
    <cacheField name="At1_Z" numFmtId="0">
      <sharedItems containsString="0" containsBlank="1" containsNumber="1" minValue="6.2328091995786208" maxValue="7.4899641365878127"/>
    </cacheField>
    <cacheField name="Attributklass_2" numFmtId="0">
      <sharedItems containsBlank="1"/>
    </cacheField>
    <cacheField name="At2_Schakt_m3" numFmtId="0">
      <sharedItems containsString="0" containsBlank="1" containsNumber="1" containsInteger="1" minValue="0" maxValue="0"/>
    </cacheField>
    <cacheField name="At2_Z" numFmtId="0">
      <sharedItems containsString="0" containsBlank="1" containsNumber="1" minValue="1.4899641365878129" maxValue="4.962384862704968"/>
    </cacheField>
    <cacheField name="At3_Schakt_m3" numFmtId="0">
      <sharedItems containsString="0" containsBlank="1" containsNumber="1" containsInteger="1" minValue="0" maxValue="0"/>
    </cacheField>
    <cacheField name="At3_Z" numFmtId="0">
      <sharedItems containsString="0" containsBlank="1" containsNumber="1" minValue="-1.767190800421379" maxValue="-0.51003586341218732"/>
    </cacheField>
    <cacheField name="Shape_Length" numFmtId="0">
      <sharedItems containsString="0" containsBlank="1" containsNumber="1" minValue="65.943410585165225" maxValue="201.05152812733891"/>
    </cacheField>
    <cacheField name="Shape_Area" numFmtId="0">
      <sharedItems containsString="0" containsBlank="1" containsNumber="1" minValue="258.72058140556271" maxValue="1644.50474032266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0">
  <r>
    <n v="1"/>
    <x v="0"/>
    <n v="7.0129512442123234"/>
    <s v="GTK1"/>
    <n v="2"/>
    <s v="MN2"/>
    <n v="8"/>
    <s v="B"/>
    <n v="100"/>
    <n v="2"/>
    <n v="40.210799999535077"/>
    <n v="100.16526364805151"/>
    <n v="6.9982794111353606"/>
    <n v="4.9982794111353606"/>
    <n v="7.0129512442123234"/>
    <n v="0"/>
    <n v="0"/>
    <n v="0"/>
    <n v="0.37130427709903341"/>
    <n v="100.25215481673899"/>
    <n v="0.89113026503768011"/>
    <n v="3.961394930779969"/>
    <n v="3.5212399384710831E-2"/>
    <n v="100.25215481673899"/>
    <n v="0.89113026503768011"/>
    <s v="GTK1"/>
    <n v="0"/>
    <n v="6.9982794111353606"/>
    <s v="MN2"/>
    <n v="0"/>
    <n v="4.9982794111353606"/>
    <n v="0"/>
    <n v="-1.001720588864639"/>
  </r>
  <r>
    <n v="2"/>
    <x v="0"/>
    <n v="6.7955805211330356"/>
    <s v="GTK1"/>
    <n v="2"/>
    <s v="MN2"/>
    <n v="8"/>
    <s v="B"/>
    <n v="100"/>
    <n v="2"/>
    <n v="40.210799999535077"/>
    <n v="100.16526364805151"/>
    <n v="6.7738652452184951"/>
    <n v="4.7738652452184951"/>
    <n v="6.7955805211330356"/>
    <n v="0"/>
    <n v="0"/>
    <n v="0"/>
    <n v="0.54955073476160587"/>
    <n v="148.37869838563361"/>
    <n v="1.3189217634278541"/>
    <n v="5.8631244969259289"/>
    <n v="5.2116662194897148E-2"/>
    <n v="148.37869838563361"/>
    <n v="1.3189217634278541"/>
    <s v="GTK1"/>
    <n v="0"/>
    <n v="6.7738652452184951"/>
    <s v="MN2"/>
    <n v="0"/>
    <n v="4.7738652452184951"/>
    <n v="0"/>
    <n v="-1.2261347547815049"/>
  </r>
  <r>
    <n v="3"/>
    <x v="0"/>
    <n v="6.7258179662384219"/>
    <s v="GTK1"/>
    <n v="2"/>
    <s v="MN2"/>
    <n v="8"/>
    <s v="B"/>
    <n v="100"/>
    <n v="2"/>
    <n v="40.033399999141693"/>
    <n v="100.1670626957041"/>
    <n v="6.6958145963184306"/>
    <n v="4.6958145963184306"/>
    <n v="6.7258179662384219"/>
    <n v="0"/>
    <n v="0"/>
    <n v="0"/>
    <n v="0.75929525926923913"/>
    <n v="205.00972000269459"/>
    <n v="1.822308622246174"/>
    <n v="8.1009098783974132"/>
    <n v="7.2008087807976989E-2"/>
    <n v="205.00972000269459"/>
    <n v="1.822308622246174"/>
    <s v="GTK1"/>
    <n v="0"/>
    <n v="6.6958145963184306"/>
    <s v="MN2"/>
    <n v="0"/>
    <n v="4.6958145963184306"/>
    <n v="0"/>
    <n v="-1.304185403681569"/>
  </r>
  <r>
    <n v="4"/>
    <x v="0"/>
    <n v="6.7168865211506574"/>
    <s v="GTK1"/>
    <n v="2"/>
    <s v="MN2"/>
    <n v="8"/>
    <s v="B"/>
    <n v="100"/>
    <n v="2"/>
    <n v="40.210999999195337"/>
    <n v="100.16636333618339"/>
    <n v="6.7141562588199664"/>
    <n v="4.7141562588199664"/>
    <n v="6.7168865211506574"/>
    <n v="0"/>
    <n v="0"/>
    <n v="0"/>
    <n v="6.909433352265161E-2"/>
    <n v="18.65547005111593"/>
    <n v="0.16582640045436389"/>
    <n v="0.73717082928634881"/>
    <n v="6.5526295936564347E-3"/>
    <n v="18.65547005111593"/>
    <n v="0.16582640045436389"/>
    <s v="GTK1"/>
    <n v="0"/>
    <n v="6.7141562588199664"/>
    <s v="MN2"/>
    <n v="0"/>
    <n v="4.7141562588199664"/>
    <n v="0"/>
    <n v="-1.2858437411800341"/>
  </r>
  <r>
    <n v="5"/>
    <x v="0"/>
    <n v="6.7615089875242074"/>
    <s v="GTK1"/>
    <n v="2"/>
    <s v="MN2"/>
    <n v="8"/>
    <s v="B"/>
    <n v="100"/>
    <n v="2"/>
    <n v="40.033399999141693"/>
    <n v="100.1670626957041"/>
    <n v="6.7204498374509907"/>
    <n v="4.7204498374509907"/>
    <n v="6.7615089875242074"/>
    <n v="0"/>
    <n v="0"/>
    <n v="0"/>
    <n v="1.0390814964379069"/>
    <n v="280.552004038235"/>
    <n v="2.493795591450978"/>
    <n v="11.085970519768511"/>
    <n v="9.8541960175720075E-2"/>
    <n v="280.552004038235"/>
    <n v="2.493795591450978"/>
    <s v="GTK1"/>
    <n v="0"/>
    <n v="6.7204498374509907"/>
    <s v="MN2"/>
    <n v="0"/>
    <n v="4.7204498374509907"/>
    <n v="0"/>
    <n v="-1.2795501625490091"/>
  </r>
  <r>
    <n v="6"/>
    <x v="0"/>
    <n v="6.7923212924935674"/>
    <s v="GTK1"/>
    <n v="2"/>
    <s v="MN2"/>
    <n v="8"/>
    <s v="B"/>
    <n v="100"/>
    <n v="2"/>
    <n v="40.589000001549721"/>
    <n v="100.1662476659077"/>
    <n v="6.7708305984937889"/>
    <n v="4.7708305984937889"/>
    <n v="6.7923212924935674"/>
    <n v="0"/>
    <n v="0"/>
    <n v="0"/>
    <n v="0.54385503251741851"/>
    <n v="146.84085877970301"/>
    <n v="1.305252078041804"/>
    <n v="5.8024873799402066"/>
    <n v="5.1577665599468497E-2"/>
    <n v="146.84085877970301"/>
    <n v="1.305252078041804"/>
    <s v="GTK1"/>
    <n v="0"/>
    <n v="6.7708305984937889"/>
    <s v="MN2"/>
    <n v="0"/>
    <n v="4.7708305984937889"/>
    <n v="0"/>
    <n v="-1.2291694015062109"/>
  </r>
  <r>
    <n v="7"/>
    <x v="0"/>
    <n v="6.6155193133738113"/>
    <s v="GTK1"/>
    <n v="2"/>
    <s v="MN2"/>
    <n v="8"/>
    <s v="B"/>
    <n v="100"/>
    <n v="2"/>
    <n v="40.210999999195337"/>
    <n v="100.16636333618339"/>
    <n v="6.6175992345872618"/>
    <n v="4.6175992345872618"/>
    <n v="6.6155193133738113"/>
    <n v="0"/>
    <n v="0"/>
    <n v="5.2635941616171453E-2"/>
    <n v="0"/>
    <n v="13.158985404042861"/>
    <n v="0.12632625987881149"/>
    <n v="0.51998030336264378"/>
    <n v="4.9918109122813799E-3"/>
    <n v="13.158985404042861"/>
    <n v="0.12632625987881149"/>
    <s v="GTK1"/>
    <n v="5.2635941616171453E-2"/>
    <n v="6.6175992345872618"/>
    <s v="MN2"/>
    <n v="0"/>
    <n v="4.6175992345872618"/>
    <n v="0"/>
    <n v="-1.3824007654127379"/>
  </r>
  <r>
    <n v="8"/>
    <x v="0"/>
    <n v="6.5678802347951342"/>
    <s v="GTK1"/>
    <n v="2"/>
    <s v="MN2"/>
    <n v="8"/>
    <s v="B"/>
    <n v="100"/>
    <n v="2"/>
    <n v="40.589200003072619"/>
    <n v="100.1674297449087"/>
    <n v="6.5618489402807878"/>
    <n v="4.5618489402807878"/>
    <n v="6.5678802347951342"/>
    <n v="0"/>
    <n v="0"/>
    <n v="0"/>
    <n v="0.1526348515777278"/>
    <n v="41.211409925986509"/>
    <n v="0.36632364378654669"/>
    <n v="1.628449518873518"/>
    <n v="1.447510683443127E-2"/>
    <n v="41.211409925986509"/>
    <n v="0.36632364378654669"/>
    <s v="GTK1"/>
    <n v="0"/>
    <n v="6.5618489402807878"/>
    <s v="MN2"/>
    <n v="0"/>
    <n v="4.5618489402807878"/>
    <n v="0"/>
    <n v="-1.438151059719212"/>
  </r>
  <r>
    <n v="9"/>
    <x v="0"/>
    <n v="7.2399928546222592"/>
    <s v="GTK1"/>
    <n v="2"/>
    <s v="MN2"/>
    <n v="8"/>
    <s v="B"/>
    <n v="100"/>
    <n v="2"/>
    <n v="40.589200001209967"/>
    <n v="100.16742973389979"/>
    <n v="7.2179129579168189"/>
    <n v="5.2179129579168189"/>
    <n v="7.2399928546222592"/>
    <n v="0"/>
    <n v="0"/>
    <n v="0"/>
    <n v="0.55878183645670731"/>
    <n v="150.871095843311"/>
    <n v="1.341076407496097"/>
    <n v="5.9615721104688824"/>
    <n v="5.2991752093056732E-2"/>
    <n v="150.871095843311"/>
    <n v="1.341076407496097"/>
    <s v="GTK1"/>
    <n v="0"/>
    <n v="7.2179129579168189"/>
    <s v="MN2"/>
    <n v="0"/>
    <n v="5.2179129579168189"/>
    <n v="0"/>
    <n v="-0.78208704208318114"/>
  </r>
  <r>
    <n v="10"/>
    <x v="0"/>
    <n v="7.1765117481427163"/>
    <s v="GTK1"/>
    <n v="2"/>
    <s v="MN2"/>
    <n v="8"/>
    <s v="B"/>
    <n v="100"/>
    <n v="2"/>
    <n v="41.182399999350309"/>
    <n v="100.1661883181167"/>
    <n v="7.1529018454210016"/>
    <n v="5.1529018454210016"/>
    <n v="7.1765117481427163"/>
    <n v="0"/>
    <n v="0"/>
    <n v="0"/>
    <n v="0.59750411837248729"/>
    <n v="161.32611196057161"/>
    <n v="1.434009884093969"/>
    <n v="6.3746737348627303"/>
    <n v="5.6663766532113163E-2"/>
    <n v="161.32611196057161"/>
    <n v="1.434009884093969"/>
    <s v="GTK1"/>
    <n v="0"/>
    <n v="7.1529018454210016"/>
    <s v="MN2"/>
    <n v="0"/>
    <n v="5.1529018454210016"/>
    <n v="0"/>
    <n v="-0.84709815457899751"/>
  </r>
  <r>
    <n v="11"/>
    <x v="0"/>
    <n v="6.5846596918035978"/>
    <s v="GTK1"/>
    <n v="2"/>
    <s v="MN2"/>
    <n v="8"/>
    <s v="B"/>
    <n v="100"/>
    <n v="2"/>
    <n v="40.589000001549721"/>
    <n v="100.1662476659077"/>
    <n v="6.552687616933393"/>
    <n v="4.552687616933393"/>
    <n v="6.5846596918035978"/>
    <n v="0"/>
    <n v="0"/>
    <n v="0"/>
    <n v="0.80912041857069639"/>
    <n v="218.46251301408799"/>
    <n v="1.9418890045696711"/>
    <n v="8.6324602149552998"/>
    <n v="7.6732979688491548E-2"/>
    <n v="218.46251301408799"/>
    <n v="1.9418890045696711"/>
    <s v="GTK1"/>
    <n v="0"/>
    <n v="6.552687616933393"/>
    <s v="MN2"/>
    <n v="0"/>
    <n v="4.552687616933393"/>
    <n v="0"/>
    <n v="-1.447312383066607"/>
  </r>
  <r>
    <n v="12"/>
    <x v="0"/>
    <n v="6.5185681712727526"/>
    <s v="GTK1"/>
    <n v="2"/>
    <s v="MN2"/>
    <n v="8"/>
    <s v="B"/>
    <n v="100"/>
    <n v="2"/>
    <n v="40.589200003072619"/>
    <n v="100.1674297449087"/>
    <n v="6.5151116385666867"/>
    <n v="4.5151116385666867"/>
    <n v="6.5185681712727526"/>
    <n v="0"/>
    <n v="0"/>
    <n v="0"/>
    <n v="8.7476322867329426E-2"/>
    <n v="23.618607174178941"/>
    <n v="0.20994317488159059"/>
    <n v="0.93326383063801355"/>
    <n v="8.2956784945601211E-3"/>
    <n v="23.618607174178941"/>
    <n v="0.20994317488159059"/>
    <s v="GTK1"/>
    <n v="0"/>
    <n v="6.5151116385666867"/>
    <s v="MN2"/>
    <n v="0"/>
    <n v="4.5151116385666867"/>
    <n v="0"/>
    <n v="-1.484888361433313"/>
  </r>
  <r>
    <n v="13"/>
    <x v="0"/>
    <n v="7.5335510380684649"/>
    <s v="GTK1"/>
    <n v="2"/>
    <s v="MN2"/>
    <n v="8"/>
    <s v="B"/>
    <n v="100"/>
    <n v="2"/>
    <n v="41.182399999350309"/>
    <n v="100.1661883181167"/>
    <n v="7.5244044806151367"/>
    <n v="5.5244044806151367"/>
    <n v="7.5335510380684649"/>
    <n v="0"/>
    <n v="0"/>
    <n v="0"/>
    <n v="0.23147199759657031"/>
    <n v="62.497439351073993"/>
    <n v="0.55553279423176871"/>
    <n v="2.4695705123986311"/>
    <n v="2.1951737887987832E-2"/>
    <n v="62.497439351073993"/>
    <n v="0.55553279423176871"/>
    <s v="GTK1"/>
    <n v="0"/>
    <n v="7.5244044806151367"/>
    <s v="MN2"/>
    <n v="0"/>
    <n v="5.5244044806151367"/>
    <n v="0"/>
    <n v="-0.47559551938486327"/>
  </r>
  <r>
    <n v="14"/>
    <x v="0"/>
    <n v="7.4025244934783876"/>
    <s v="GTK1"/>
    <n v="2"/>
    <s v="MN2"/>
    <n v="8"/>
    <s v="B"/>
    <n v="100"/>
    <n v="2"/>
    <n v="41.966000001877553"/>
    <n v="100.1667044168759"/>
    <n v="7.3833040958936129"/>
    <n v="5.3833040958936129"/>
    <n v="7.4025244934783876"/>
    <n v="0"/>
    <n v="0"/>
    <n v="0"/>
    <n v="0.48641261018024728"/>
    <n v="131.33140474866681"/>
    <n v="1.167390264432594"/>
    <n v="5.1895073478894016"/>
    <n v="4.6128954203461352E-2"/>
    <n v="131.33140474866681"/>
    <n v="1.167390264432594"/>
    <s v="GTK1"/>
    <n v="0"/>
    <n v="7.3833040958936129"/>
    <s v="MN2"/>
    <n v="0"/>
    <n v="5.3833040958936129"/>
    <n v="0"/>
    <n v="-0.61669590410638708"/>
  </r>
  <r>
    <n v="15"/>
    <x v="0"/>
    <n v="7.610202311447571"/>
    <s v="GTK1"/>
    <n v="2"/>
    <s v="MN2"/>
    <n v="8"/>
    <s v="B"/>
    <n v="100"/>
    <n v="2"/>
    <n v="40.695199998095632"/>
    <n v="100.1668156658115"/>
    <n v="7.599295229159952"/>
    <n v="5.599295229159952"/>
    <n v="7.610202311447571"/>
    <n v="0"/>
    <n v="0"/>
    <n v="0"/>
    <n v="0.27602747141010969"/>
    <n v="74.527417280729637"/>
    <n v="0.66246593138426335"/>
    <n v="2.944912217657115"/>
    <n v="2.6176997490285459E-2"/>
    <n v="74.527417280729637"/>
    <n v="0.66246593138426335"/>
    <s v="GTK1"/>
    <n v="0"/>
    <n v="7.599295229159952"/>
    <s v="MN2"/>
    <n v="0"/>
    <n v="5.599295229159952"/>
    <n v="0"/>
    <n v="-0.40070477084004802"/>
  </r>
  <r>
    <n v="16"/>
    <x v="0"/>
    <n v="6.7775088862072668"/>
    <s v="GTK1"/>
    <n v="2"/>
    <s v="MN2"/>
    <n v="8"/>
    <s v="B"/>
    <n v="100"/>
    <n v="2"/>
    <n v="41.040799995884299"/>
    <n v="100.166815661603"/>
    <n v="6.7517327845383628"/>
    <n v="4.7517327845383628"/>
    <n v="6.7775088862072668"/>
    <n v="0"/>
    <n v="0"/>
    <n v="0"/>
    <n v="0.65230454036644425"/>
    <n v="176.12222589893989"/>
    <n v="1.5655308968794659"/>
    <n v="6.9595474506040764"/>
    <n v="6.186264400536956E-2"/>
    <n v="176.12222589893989"/>
    <n v="1.5655308968794659"/>
    <s v="GTK1"/>
    <n v="0"/>
    <n v="6.7517327845383628"/>
    <s v="MN2"/>
    <n v="0"/>
    <n v="4.7517327845383628"/>
    <n v="0"/>
    <n v="-1.248267215461637"/>
  </r>
  <r>
    <n v="17"/>
    <x v="0"/>
    <n v="6.826308065546546"/>
    <s v="GTK1"/>
    <n v="2"/>
    <s v="MN2"/>
    <n v="8"/>
    <s v="B"/>
    <n v="100"/>
    <n v="2"/>
    <n v="41.182399999350309"/>
    <n v="100.1661883181167"/>
    <n v="6.7796616305108497"/>
    <n v="4.7796616305108497"/>
    <n v="6.826308065546546"/>
    <n v="0"/>
    <n v="0"/>
    <n v="0"/>
    <n v="0.84976944319421943"/>
    <n v="229.43774966243919"/>
    <n v="2.0394466636661259"/>
    <n v="12.59453745963801"/>
    <n v="0.1119514440856712"/>
    <n v="229.43774966243919"/>
    <n v="2.0394466636661259"/>
    <s v="GTK1"/>
    <n v="0"/>
    <n v="6.7796616305108497"/>
    <s v="MN2"/>
    <n v="0"/>
    <n v="4.7796616305108497"/>
    <n v="0"/>
    <n v="-1.2203383694891501"/>
  </r>
  <r>
    <n v="18"/>
    <x v="0"/>
    <n v="6.770154667301969"/>
    <s v="GTK1"/>
    <n v="2"/>
    <s v="MN2"/>
    <n v="8"/>
    <s v="B"/>
    <n v="100"/>
    <n v="2"/>
    <n v="41.040799997746937"/>
    <n v="100.1668156732628"/>
    <n v="6.7730177286705899"/>
    <n v="4.7730177286705899"/>
    <n v="6.770154667301969"/>
    <n v="0"/>
    <n v="0"/>
    <n v="7.9223241608775169E-2"/>
    <n v="0"/>
    <n v="19.805810402193789"/>
    <n v="0.19013577986106039"/>
    <n v="0.71576534215522791"/>
    <n v="6.871347284690188E-3"/>
    <n v="19.805810402193789"/>
    <n v="0.19013577986106039"/>
    <s v="GTK1"/>
    <n v="7.9223241608775169E-2"/>
    <n v="6.7730177286705899"/>
    <s v="MN2"/>
    <n v="0"/>
    <n v="4.7730177286705899"/>
    <n v="0"/>
    <n v="-1.2269822713294101"/>
  </r>
  <r>
    <n v="19"/>
    <x v="0"/>
    <n v="6.4326418097960936"/>
    <s v="GTK1"/>
    <n v="2"/>
    <s v="MN2"/>
    <n v="8"/>
    <s v="B"/>
    <n v="100"/>
    <n v="2"/>
    <n v="42.585599998012192"/>
    <n v="100.1667548605491"/>
    <n v="6.4262054730217146"/>
    <n v="4.4262054730217146"/>
    <n v="6.4326418097960936"/>
    <n v="0"/>
    <n v="0"/>
    <n v="0"/>
    <n v="0.1780970436144686"/>
    <n v="48.086201775906517"/>
    <n v="0.42743290467472461"/>
    <n v="1.7378109290823129"/>
    <n v="1.544720825850945E-2"/>
    <n v="48.086201775906517"/>
    <n v="0.42743290467472461"/>
    <s v="GTK1"/>
    <n v="0"/>
    <n v="6.4262054730217146"/>
    <s v="MN2"/>
    <n v="0"/>
    <n v="4.4262054730217146"/>
    <n v="0"/>
    <n v="-1.5737945269782849"/>
  </r>
  <r>
    <n v="20"/>
    <x v="0"/>
    <n v="6.4248072972097816"/>
    <s v="GTK1"/>
    <n v="2"/>
    <s v="MN2"/>
    <n v="8"/>
    <s v="B"/>
    <n v="100"/>
    <n v="2"/>
    <n v="40.083799999207258"/>
    <n v="100.1662789757896"/>
    <n v="6.4248333078114763"/>
    <n v="4.4248333078114763"/>
    <n v="6.4248072972097816"/>
    <n v="0"/>
    <n v="0"/>
    <n v="7.1972442509427991E-4"/>
    <n v="0"/>
    <n v="0.17993110627357001"/>
    <n v="1.727338620226272E-3"/>
    <n v="6.5026504236787019E-3"/>
    <n v="6.2425444067315539E-5"/>
    <n v="0.17993110627357001"/>
    <n v="1.727338620226272E-3"/>
    <s v="GTK1"/>
    <n v="7.1972442509427991E-4"/>
    <n v="6.4248333078114763"/>
    <s v="MN2"/>
    <n v="0"/>
    <n v="4.4248333078114763"/>
    <n v="0"/>
    <n v="-1.5751666921885239"/>
  </r>
  <r>
    <n v="21"/>
    <x v="0"/>
    <n v="8.3908453196038888"/>
    <s v="MN1"/>
    <n v="6"/>
    <s v="MN2"/>
    <n v="8"/>
    <s v="B"/>
    <n v="100"/>
    <n v="0"/>
    <n v="40.37360000051558"/>
    <n v="100.0741488036083"/>
    <n v="8.3877601285867822"/>
    <n v="8.3877601285867822"/>
    <n v="8.3908453196038888"/>
    <n v="0"/>
    <n v="0"/>
    <n v="0"/>
    <n v="7.8077509164247716E-2"/>
    <n v="21.080927474346879"/>
    <n v="0.18738602199419449"/>
    <n v="0.83300157461877689"/>
    <n v="7.4044584410557944E-3"/>
    <n v="21.080927474346879"/>
    <n v="0.18738602199419449"/>
    <s v="MN1"/>
    <n v="0"/>
    <n v="8.3877601285867822"/>
    <s v="MN2"/>
    <n v="0"/>
    <n v="2.3877601285867822"/>
    <n v="0"/>
    <n v="0.38776012858678222"/>
  </r>
  <r>
    <n v="22"/>
    <x v="0"/>
    <n v="8.2330787058437984"/>
    <s v="MN1"/>
    <n v="6"/>
    <s v="MN2"/>
    <n v="8"/>
    <s v="B"/>
    <n v="100"/>
    <n v="0"/>
    <n v="41.461400002241128"/>
    <n v="100.07332757056351"/>
    <n v="8.2271485923616776"/>
    <n v="8.2271485923616776"/>
    <n v="8.2330787058437984"/>
    <n v="0"/>
    <n v="0"/>
    <n v="0"/>
    <n v="0.15007213379974391"/>
    <n v="40.519476125930836"/>
    <n v="0.36017312111938521"/>
    <n v="1.601130640172616"/>
    <n v="1.4232272357089921E-2"/>
    <n v="40.519476125930836"/>
    <n v="0.36017312111938521"/>
    <s v="MN1"/>
    <n v="0"/>
    <n v="8.2271485923616776"/>
    <s v="MN2"/>
    <n v="0"/>
    <n v="2.2271485923616781"/>
    <n v="0"/>
    <n v="0.22714859236167759"/>
  </r>
  <r>
    <n v="23"/>
    <x v="0"/>
    <n v="8.328153612550226"/>
    <s v="MN1"/>
    <n v="6"/>
    <s v="MN2"/>
    <n v="8"/>
    <s v="B"/>
    <n v="100"/>
    <n v="0"/>
    <n v="42.038600001484163"/>
    <n v="100.07371440953681"/>
    <n v="8.3230053258457755"/>
    <n v="8.3230053258457755"/>
    <n v="8.328153612550226"/>
    <n v="0"/>
    <n v="0"/>
    <n v="0"/>
    <n v="0.1302864356921713"/>
    <n v="35.177337636886257"/>
    <n v="0.31268744566121109"/>
    <n v="1.3900374102016499"/>
    <n v="1.2355888090681329E-2"/>
    <n v="35.177337636886257"/>
    <n v="0.31268744566121109"/>
    <s v="MN1"/>
    <n v="0"/>
    <n v="8.3230053258457755"/>
    <s v="MN2"/>
    <n v="0"/>
    <n v="2.323005325845775"/>
    <n v="0"/>
    <n v="0.32300532584577551"/>
  </r>
  <r>
    <n v="24"/>
    <x v="0"/>
    <n v="8.2037771582520076"/>
    <s v="MN1"/>
    <n v="6"/>
    <s v="MN2"/>
    <n v="8"/>
    <s v="B"/>
    <n v="100"/>
    <n v="0"/>
    <n v="42.038600001484163"/>
    <n v="100.07371440953681"/>
    <n v="8.1933235600719314"/>
    <n v="8.1933235600719314"/>
    <n v="8.2037771582520076"/>
    <n v="0"/>
    <n v="0"/>
    <n v="0"/>
    <n v="0.26455361425412932"/>
    <n v="71.429475848614899"/>
    <n v="0.63492867420991017"/>
    <n v="2.8224715086205698"/>
    <n v="2.5088635632182839E-2"/>
    <n v="71.429475848614899"/>
    <n v="0.63492867420991017"/>
    <s v="MN1"/>
    <n v="0"/>
    <n v="8.1933235600719314"/>
    <s v="MN2"/>
    <n v="0"/>
    <n v="2.193323560071931"/>
    <n v="0"/>
    <n v="0.19332356007193141"/>
  </r>
  <r>
    <n v="25"/>
    <x v="0"/>
    <n v="8.2052518940609893"/>
    <s v="MN1"/>
    <n v="6"/>
    <s v="MN2"/>
    <n v="8"/>
    <s v="B"/>
    <n v="100"/>
    <n v="0"/>
    <n v="44.283082392002733"/>
    <n v="100.0737143967485"/>
    <n v="8.2087898554006191"/>
    <n v="8.2087898554006191"/>
    <n v="8.2052518940609893"/>
    <n v="0"/>
    <n v="0"/>
    <n v="8.9535829728065799E-2"/>
    <n v="0"/>
    <n v="22.383957432016452"/>
    <n v="0.21488599134735789"/>
    <n v="0.88449033490745066"/>
    <n v="8.4911072151115253E-3"/>
    <n v="22.383957432016452"/>
    <n v="0.21488599134735789"/>
    <s v="MN1"/>
    <n v="8.9535829728065799E-2"/>
    <n v="8.2087898554006191"/>
    <s v="MN2"/>
    <n v="0"/>
    <n v="2.2087898554006191"/>
    <n v="0"/>
    <n v="0.20878985540061909"/>
  </r>
  <r>
    <n v="26"/>
    <x v="0"/>
    <n v="7.8005488886395327"/>
    <s v="GTK1"/>
    <n v="2"/>
    <s v="MN2"/>
    <n v="8"/>
    <s v="B"/>
    <n v="100"/>
    <n v="2"/>
    <n v="42.871252843054293"/>
    <n v="100.1670487102183"/>
    <n v="7.7959947219396097"/>
    <n v="5.7959947219396097"/>
    <n v="7.8005488886395327"/>
    <n v="0"/>
    <n v="0"/>
    <n v="0"/>
    <n v="0.11525138175938721"/>
    <n v="31.117873075034531"/>
    <n v="0.27660331622252909"/>
    <n v="1.2296250089791889"/>
    <n v="1.093000007981502E-2"/>
    <n v="31.117873075034531"/>
    <n v="0.27660331622252909"/>
    <s v="GTK1"/>
    <n v="0"/>
    <n v="7.7959947219396097"/>
    <s v="MN2"/>
    <n v="0"/>
    <n v="5.7959947219396097"/>
    <n v="0"/>
    <n v="-0.20400527806039029"/>
  </r>
  <r>
    <n v="27"/>
    <x v="0"/>
    <n v="7.3378587246941809"/>
    <s v="GTK1"/>
    <n v="2"/>
    <s v="MN2"/>
    <n v="8"/>
    <s v="B"/>
    <n v="100"/>
    <n v="2"/>
    <n v="40.210799999535077"/>
    <n v="100.16526364805151"/>
    <n v="7.3360185143112719"/>
    <n v="5.3360185143112719"/>
    <n v="7.3378587246941809"/>
    <n v="0"/>
    <n v="0"/>
    <n v="0"/>
    <n v="4.6571341348094167E-2"/>
    <n v="12.574262163985431"/>
    <n v="0.111771219235426"/>
    <n v="0.4968568033854126"/>
    <n v="4.4165049189814464E-3"/>
    <n v="12.574262163985431"/>
    <n v="0.111771219235426"/>
    <s v="GTK1"/>
    <n v="0"/>
    <n v="7.3360185143112719"/>
    <s v="MN2"/>
    <n v="0"/>
    <n v="5.3360185143112719"/>
    <n v="0"/>
    <n v="-0.66398148568872806"/>
  </r>
  <r>
    <n v="28"/>
    <x v="0"/>
    <n v="7.0507879233574959"/>
    <s v="GTK1"/>
    <n v="2"/>
    <s v="MN2"/>
    <n v="8"/>
    <s v="B"/>
    <n v="100"/>
    <n v="2"/>
    <n v="40.210799999535077"/>
    <n v="100.16526364805151"/>
    <n v="7.0574475243815398"/>
    <n v="5.0574475243815398"/>
    <n v="7.0507879233574959"/>
    <n v="0"/>
    <n v="0"/>
    <n v="0.16853478673409389"/>
    <n v="0"/>
    <n v="42.133696683523468"/>
    <n v="0.40448348816182528"/>
    <n v="1.6649002560109589"/>
    <n v="1.598304245770521E-2"/>
    <n v="42.133696683523468"/>
    <n v="0.40448348816182528"/>
    <s v="GTK1"/>
    <n v="0.16853478673409389"/>
    <n v="7.0574475243815398"/>
    <s v="MN2"/>
    <n v="0"/>
    <n v="5.0574475243815398"/>
    <n v="0"/>
    <n v="-0.94255247561846023"/>
  </r>
  <r>
    <n v="29"/>
    <x v="0"/>
    <n v="6.6877855078069963"/>
    <s v="MN1"/>
    <n v="6"/>
    <s v="MN2"/>
    <n v="8"/>
    <s v="B"/>
    <n v="100"/>
    <n v="0"/>
    <n v="40.217399999499321"/>
    <n v="100.0735874972306"/>
    <n v="6.6872902722441783"/>
    <n v="6.6872902722441783"/>
    <n v="6.6877855078069963"/>
    <n v="0"/>
    <n v="0"/>
    <n v="0"/>
    <n v="1.4320788970061079E-2"/>
    <n v="3.86661302191649"/>
    <n v="3.4369893528146581E-2"/>
    <n v="0.1337136019608742"/>
    <n v="1.188565350763327E-3"/>
    <n v="3.86661302191649"/>
    <n v="3.4369893528146581E-2"/>
    <s v="MN1"/>
    <n v="0"/>
    <n v="6.6872902722441783"/>
    <s v="MN2"/>
    <n v="0"/>
    <n v="0.68729027224417827"/>
    <n v="0"/>
    <n v="-1.312709727755822"/>
  </r>
  <r>
    <n v="30"/>
    <x v="0"/>
    <n v="6.5565131840103001"/>
    <s v="MN1"/>
    <n v="6"/>
    <s v="MN2"/>
    <n v="8"/>
    <s v="B"/>
    <n v="100"/>
    <n v="0"/>
    <n v="42.338800000026822"/>
    <n v="100.0746518388793"/>
    <n v="6.5567428095167406"/>
    <n v="6.5567428095167406"/>
    <n v="6.5565131840103001"/>
    <n v="0"/>
    <n v="0"/>
    <n v="6.640200264238433E-3"/>
    <n v="0"/>
    <n v="1.660050066059608"/>
    <n v="1.5936480634172238E-2"/>
    <n v="5.7406376610336103E-2"/>
    <n v="5.5110121545922654E-4"/>
    <n v="1.660050066059608"/>
    <n v="1.5936480634172238E-2"/>
    <s v="MN1"/>
    <n v="6.640200264238433E-3"/>
    <n v="6.5567428095167406"/>
    <s v="MN2"/>
    <n v="0"/>
    <n v="0.55674280951674149"/>
    <n v="0"/>
    <n v="-1.443257190483259"/>
  </r>
  <r>
    <n v="31"/>
    <x v="0"/>
    <n v="6.5918137440893574"/>
    <s v="MN1"/>
    <n v="6"/>
    <s v="MN2"/>
    <n v="8"/>
    <s v="B"/>
    <n v="100"/>
    <n v="0"/>
    <n v="40.217199999839067"/>
    <n v="100.0724812491098"/>
    <n v="6.5852819765294868"/>
    <n v="6.5852819765294868"/>
    <n v="6.5918137440893574"/>
    <n v="0"/>
    <n v="0"/>
    <n v="0"/>
    <n v="0.188884886316499"/>
    <n v="50.99891930545472"/>
    <n v="0.45332372715959751"/>
    <n v="1.7635772411650661"/>
    <n v="1.567624214368948E-2"/>
    <n v="50.99891930545472"/>
    <n v="0.45332372715959751"/>
    <s v="MN1"/>
    <n v="0"/>
    <n v="6.5852819765294868"/>
    <s v="MN2"/>
    <n v="0"/>
    <n v="0.58528197652948677"/>
    <n v="0"/>
    <n v="-1.414718023470513"/>
  </r>
  <r>
    <n v="32"/>
    <x v="0"/>
    <n v="8.106630346124879"/>
    <s v="MN1"/>
    <n v="6"/>
    <s v="MN2"/>
    <n v="8"/>
    <s v="B"/>
    <n v="100"/>
    <n v="0"/>
    <n v="44.283082392002733"/>
    <n v="100.0737143967485"/>
    <n v="8.1044330071448183"/>
    <n v="8.1044330071448183"/>
    <n v="8.106630346124879"/>
    <n v="0"/>
    <n v="0"/>
    <n v="0"/>
    <n v="3.1810246376119289E-2"/>
    <n v="8.5887665215522073"/>
    <n v="7.6344591302686296E-2"/>
    <n v="0.59328152461638684"/>
    <n v="5.2736135521456616E-3"/>
    <n v="8.5887665215522073"/>
    <n v="7.6344591302686296E-2"/>
    <s v="MN1"/>
    <n v="0"/>
    <n v="8.1044330071448183"/>
    <s v="MN2"/>
    <n v="0"/>
    <n v="2.1044330071448178"/>
    <n v="0"/>
    <n v="0.1044330071448183"/>
  </r>
  <r>
    <n v="33"/>
    <x v="0"/>
    <n v="6.9776628706845631"/>
    <s v="MN1"/>
    <n v="6"/>
    <s v="MN2"/>
    <n v="8"/>
    <s v="B"/>
    <n v="100"/>
    <n v="0"/>
    <n v="58.104133927541383"/>
    <n v="100.0733928481242"/>
    <n v="6.9894121150885038"/>
    <n v="6.9894121150885038"/>
    <n v="6.9776628706845631"/>
    <n v="0"/>
    <n v="0"/>
    <n v="0.30856185299823041"/>
    <n v="0"/>
    <n v="77.140463249557598"/>
    <n v="0.74054844719575297"/>
    <n v="2.9373111009851618"/>
    <n v="2.8198186569457561E-2"/>
    <n v="77.140463249557598"/>
    <n v="0.74054844719575297"/>
    <s v="MN1"/>
    <n v="0.30856185299823041"/>
    <n v="6.9894121150885038"/>
    <s v="MN2"/>
    <n v="0"/>
    <n v="0.9894121150885038"/>
    <n v="0"/>
    <n v="-1.010587884911496"/>
  </r>
  <r>
    <n v="34"/>
    <x v="0"/>
    <n v="6.7161806324184656"/>
    <s v="GTK1"/>
    <n v="2"/>
    <s v="MN2"/>
    <n v="8"/>
    <s v="B"/>
    <n v="100"/>
    <n v="2"/>
    <n v="46.710714961216397"/>
    <n v="100.1656363599068"/>
    <n v="6.718794239295188"/>
    <n v="4.718794239295188"/>
    <n v="6.7161806324184656"/>
    <n v="0"/>
    <n v="0"/>
    <n v="6.8638879957228227E-2"/>
    <n v="0"/>
    <n v="17.15971998930706"/>
    <n v="0.16473331189734769"/>
    <n v="0.65340171918060186"/>
    <n v="6.2726565041337778E-3"/>
    <n v="17.15971998930706"/>
    <n v="0.16473331189734769"/>
    <s v="GTK1"/>
    <n v="6.8638879957228227E-2"/>
    <n v="6.718794239295188"/>
    <s v="MN2"/>
    <n v="0"/>
    <n v="4.718794239295188"/>
    <n v="0"/>
    <n v="-1.281205760704812"/>
  </r>
  <r>
    <n v="35"/>
    <x v="0"/>
    <n v="6.9678453744967692"/>
    <s v="GTK1"/>
    <n v="2"/>
    <s v="MN2"/>
    <n v="8"/>
    <s v="B"/>
    <n v="100"/>
    <n v="2"/>
    <n v="46.710714961216397"/>
    <n v="100.1656363599068"/>
    <n v="6.980822105728457"/>
    <n v="4.980822105728457"/>
    <n v="6.9678453744967692"/>
    <n v="0"/>
    <n v="0"/>
    <n v="0.3407963195246862"/>
    <n v="0"/>
    <n v="85.199079881171556"/>
    <n v="0.81791116685924681"/>
    <n v="3.2441828079219359"/>
    <n v="3.1144154956050579E-2"/>
    <n v="85.199079881171556"/>
    <n v="0.81791116685924681"/>
    <s v="GTK1"/>
    <n v="0.3407963195246862"/>
    <n v="6.980822105728457"/>
    <s v="MN2"/>
    <n v="0"/>
    <n v="4.980822105728457"/>
    <n v="0"/>
    <n v="-1.019177894271543"/>
  </r>
  <r>
    <n v="36"/>
    <x v="0"/>
    <n v="6.5144253027503503"/>
    <s v="GTK1"/>
    <n v="2"/>
    <s v="MN2"/>
    <n v="8"/>
    <s v="B"/>
    <n v="100"/>
    <n v="2"/>
    <n v="40.083799999207258"/>
    <n v="100.1662789757896"/>
    <n v="6.5141845598625387"/>
    <n v="4.5141845598625387"/>
    <n v="6.5144253027503503"/>
    <n v="0"/>
    <n v="0"/>
    <n v="0"/>
    <n v="5.4024095807861001E-3"/>
    <n v="1.458650586812247"/>
    <n v="1.296578299388664E-2"/>
    <n v="6.5000579709106887E-2"/>
    <n v="5.7778293074761677E-4"/>
    <n v="1.458650586812247"/>
    <n v="1.296578299388664E-2"/>
    <s v="GTK1"/>
    <n v="0"/>
    <n v="6.5141845598625387"/>
    <s v="MN2"/>
    <n v="0"/>
    <n v="4.5141845598625387"/>
    <n v="0"/>
    <n v="-1.485815440137461"/>
  </r>
  <r>
    <n v="37"/>
    <x v="0"/>
    <n v="6.9076197204640977"/>
    <s v="MN1"/>
    <n v="6"/>
    <s v="MN2"/>
    <n v="8"/>
    <s v="B"/>
    <n v="100"/>
    <n v="0"/>
    <n v="40.217399999499321"/>
    <n v="100.0735874972306"/>
    <n v="6.9109343109121806"/>
    <n v="6.9109343109121806"/>
    <n v="6.9076197204640977"/>
    <n v="0"/>
    <n v="0"/>
    <n v="8.3881883963861342E-2"/>
    <n v="0"/>
    <n v="20.970470990965339"/>
    <n v="0.2013165215132672"/>
    <n v="0.82864761202072756"/>
    <n v="7.9550170753989839E-3"/>
    <n v="20.970470990965339"/>
    <n v="0.2013165215132672"/>
    <s v="MN1"/>
    <n v="8.3881883963861342E-2"/>
    <n v="6.9109343109121806"/>
    <s v="MN2"/>
    <n v="0"/>
    <n v="0.91093431091218058"/>
    <n v="0"/>
    <n v="-1.089065689087819"/>
  </r>
  <r>
    <n v="38"/>
    <x v="0"/>
    <n v="6.9585086158540914"/>
    <s v="MN1"/>
    <n v="6"/>
    <s v="MN2"/>
    <n v="8"/>
    <s v="B"/>
    <n v="100"/>
    <n v="0"/>
    <n v="40.217399999499321"/>
    <n v="100.0735874972306"/>
    <n v="6.9631448086149579"/>
    <n v="6.9631448086149579"/>
    <n v="6.9585086158540914"/>
    <n v="0"/>
    <n v="0"/>
    <n v="0.1173274916743022"/>
    <n v="0"/>
    <n v="29.331872918575549"/>
    <n v="0.28158598001832519"/>
    <n v="1.1590481902168379"/>
    <n v="1.1126862626081639E-2"/>
    <n v="29.331872918575549"/>
    <n v="0.28158598001832519"/>
    <s v="MN1"/>
    <n v="0.1173274916743022"/>
    <n v="6.9631448086149579"/>
    <s v="MN2"/>
    <n v="0"/>
    <n v="0.96314480861495788"/>
    <n v="0"/>
    <n v="-1.0368551913850419"/>
  </r>
  <r>
    <n v="39"/>
    <x v="0"/>
    <n v="6.7704334924290688"/>
    <s v="MN1"/>
    <n v="6"/>
    <s v="MN2"/>
    <n v="8"/>
    <s v="B"/>
    <n v="100"/>
    <n v="0"/>
    <n v="40.217199999839067"/>
    <n v="100.0724812491098"/>
    <n v="6.775029500817201"/>
    <n v="6.775029500817201"/>
    <n v="6.7704334924290688"/>
    <n v="0"/>
    <n v="0"/>
    <n v="0.1163105513053896"/>
    <n v="0"/>
    <n v="29.077637826347392"/>
    <n v="0.27914532313293489"/>
    <n v="1.1490020970330579"/>
    <n v="1.103042013151736E-2"/>
    <n v="29.077637826347392"/>
    <n v="0.27914532313293489"/>
    <s v="MN1"/>
    <n v="0.1163105513053896"/>
    <n v="6.775029500817201"/>
    <s v="MN2"/>
    <n v="0"/>
    <n v="0.77502950081720101"/>
    <n v="0"/>
    <n v="-1.224970499182799"/>
  </r>
  <r>
    <n v="40"/>
    <x v="0"/>
    <n v="6.8901993054788564"/>
    <s v="MN1"/>
    <n v="6"/>
    <s v="MN2"/>
    <n v="8"/>
    <s v="B"/>
    <n v="100"/>
    <n v="0"/>
    <n v="40.217199999839067"/>
    <n v="100.0724812491098"/>
    <n v="6.8844984537282468"/>
    <n v="6.8844984537282468"/>
    <n v="6.8901993054788564"/>
    <n v="0"/>
    <n v="0"/>
    <n v="0"/>
    <n v="0.1442706701179817"/>
    <n v="38.953080931855048"/>
    <n v="0.34624960828315599"/>
    <n v="1.5392299726646019"/>
    <n v="1.368204420146313E-2"/>
    <n v="38.953080931855048"/>
    <n v="0.34624960828315599"/>
    <s v="MN1"/>
    <n v="0"/>
    <n v="6.8844984537282468"/>
    <s v="MN2"/>
    <n v="0"/>
    <n v="0.88449845372824676"/>
    <n v="0"/>
    <n v="-1.115501546271753"/>
  </r>
  <r>
    <n v="41"/>
    <x v="0"/>
    <n v="6.9259022101914747"/>
    <s v="MN1"/>
    <n v="6"/>
    <s v="MN2"/>
    <n v="8"/>
    <s v="B"/>
    <n v="100"/>
    <n v="0"/>
    <n v="55.775207459752117"/>
    <n v="100.0741435839614"/>
    <n v="6.9162296912556389"/>
    <n v="6.9162296912556389"/>
    <n v="6.9259022101914747"/>
    <n v="0"/>
    <n v="0"/>
    <n v="0"/>
    <n v="0.24478710683692939"/>
    <n v="66.092518845970929"/>
    <n v="0.58748905640863047"/>
    <n v="2.611580112675655"/>
    <n v="2.3214045446005822E-2"/>
    <n v="66.092518845970929"/>
    <n v="0.58748905640863047"/>
    <s v="MN1"/>
    <n v="0"/>
    <n v="6.9162296912556389"/>
    <s v="MN2"/>
    <n v="0"/>
    <n v="0.91622969125563891"/>
    <n v="0"/>
    <n v="-1.0837703087443611"/>
  </r>
  <r>
    <n v="42"/>
    <x v="0"/>
    <n v="6.9319824073479488"/>
    <s v="GTK1"/>
    <n v="2"/>
    <s v="MN2"/>
    <n v="8"/>
    <s v="B"/>
    <n v="100"/>
    <n v="2"/>
    <n v="40.187636289634433"/>
    <n v="100.1670235463494"/>
    <n v="6.9246402002689917"/>
    <n v="4.9246402002689917"/>
    <n v="6.9319824073479488"/>
    <n v="0"/>
    <n v="0"/>
    <n v="0"/>
    <n v="0.18580822333327121"/>
    <n v="50.168220299983233"/>
    <n v="0.44593973599985087"/>
    <n v="1.982395911318404"/>
    <n v="1.762129698949693E-2"/>
    <n v="50.168220299983233"/>
    <n v="0.44593973599985087"/>
    <s v="GTK1"/>
    <n v="0"/>
    <n v="6.9246402002689917"/>
    <s v="MN2"/>
    <n v="0"/>
    <n v="4.9246402002689917"/>
    <n v="0"/>
    <n v="-1.075359799731008"/>
  </r>
  <r>
    <n v="43"/>
    <x v="0"/>
    <n v="7.0529349833631043"/>
    <s v="MN1"/>
    <n v="6"/>
    <s v="MN2"/>
    <n v="8"/>
    <s v="B"/>
    <n v="100"/>
    <n v="0"/>
    <n v="55.775207459752117"/>
    <n v="100.0741435839614"/>
    <n v="7.0654613955372279"/>
    <n v="7.0654613955372279"/>
    <n v="7.0529349833631043"/>
    <n v="0"/>
    <n v="0"/>
    <n v="0.31701196099502321"/>
    <n v="0"/>
    <n v="79.252990248755808"/>
    <n v="0.76082870638805566"/>
    <n v="3.1316030435308839"/>
    <n v="3.0063389217896481E-2"/>
    <n v="79.252990248755808"/>
    <n v="0.76082870638805566"/>
    <s v="MN1"/>
    <n v="0.31701196099502321"/>
    <n v="7.0654613955372279"/>
    <s v="MN2"/>
    <n v="0"/>
    <n v="1.0654613955372281"/>
    <n v="0"/>
    <n v="-0.93453860446277215"/>
  </r>
  <r>
    <n v="44"/>
    <x v="0"/>
    <n v="7.0899706769097897"/>
    <s v="MN1"/>
    <n v="6"/>
    <s v="MN2"/>
    <n v="8"/>
    <s v="B"/>
    <n v="100"/>
    <n v="0"/>
    <n v="47.729789148666029"/>
    <n v="100.073922401703"/>
    <n v="7.1068938356755504"/>
    <n v="7.1068938356755504"/>
    <n v="7.0899706769097897"/>
    <n v="0"/>
    <n v="0"/>
    <n v="0.42827204818790188"/>
    <n v="0"/>
    <n v="107.0680120469755"/>
    <n v="1.027852915650965"/>
    <n v="4.2307896914399734"/>
    <n v="4.0615581037823742E-2"/>
    <n v="107.0680120469755"/>
    <n v="1.027852915650965"/>
    <s v="MN1"/>
    <n v="0.42827204818790188"/>
    <n v="7.1068938356755504"/>
    <s v="MN2"/>
    <n v="0"/>
    <n v="1.10689383567555"/>
    <n v="0"/>
    <n v="-0.89310616432445045"/>
  </r>
  <r>
    <n v="45"/>
    <x v="0"/>
    <n v="7.1941823342491098"/>
    <s v="GTK1"/>
    <n v="2"/>
    <s v="MN2"/>
    <n v="8"/>
    <s v="B"/>
    <n v="100"/>
    <n v="2"/>
    <n v="40.083799999207258"/>
    <n v="100.1662789757896"/>
    <n v="7.202118581994263"/>
    <n v="5.202118581994263"/>
    <n v="7.1941823342491098"/>
    <n v="0"/>
    <n v="0"/>
    <n v="0.20084264026934481"/>
    <n v="0"/>
    <n v="50.210660067336207"/>
    <n v="0.48202233664642757"/>
    <n v="1.9840619362883061"/>
    <n v="1.9046994588367741E-2"/>
    <n v="50.210660067336207"/>
    <n v="0.48202233664642757"/>
    <s v="GTK1"/>
    <n v="0.20084264026934481"/>
    <n v="7.202118581994263"/>
    <s v="MN2"/>
    <n v="0"/>
    <n v="5.202118581994263"/>
    <n v="0"/>
    <n v="-0.79788141800573698"/>
  </r>
  <r>
    <n v="46"/>
    <x v="0"/>
    <n v="7.32444565509436"/>
    <s v="GTK1"/>
    <n v="2"/>
    <s v="MN2"/>
    <n v="8"/>
    <s v="B"/>
    <n v="100"/>
    <n v="2"/>
    <n v="40.083799999207258"/>
    <n v="100.1662789757896"/>
    <n v="7.3298949035231811"/>
    <n v="5.3298949035231811"/>
    <n v="7.32444565509436"/>
    <n v="0"/>
    <n v="0"/>
    <n v="0.13790475703020391"/>
    <n v="0"/>
    <n v="34.476189257550978"/>
    <n v="0.33097141687248938"/>
    <n v="1.3623121072052771"/>
    <n v="1.307819622917066E-2"/>
    <n v="34.476189257550978"/>
    <n v="0.33097141687248938"/>
    <s v="GTK1"/>
    <n v="0.13790475703020391"/>
    <n v="7.3298949035231811"/>
    <s v="MN2"/>
    <n v="0"/>
    <n v="5.3298949035231811"/>
    <n v="0"/>
    <n v="-0.67010509647681893"/>
  </r>
  <r>
    <n v="47"/>
    <x v="0"/>
    <n v="7.6272976648870623"/>
    <s v="GTK1"/>
    <n v="2"/>
    <s v="MN2"/>
    <n v="8"/>
    <s v="B"/>
    <n v="100"/>
    <n v="2"/>
    <n v="40.711400002241128"/>
    <n v="100.1670555746575"/>
    <n v="7.6455670809315812"/>
    <n v="5.6455670809315812"/>
    <n v="7.6272976648870623"/>
    <n v="0"/>
    <n v="0"/>
    <n v="0.46234763122410633"/>
    <n v="0"/>
    <n v="115.5869078060266"/>
    <n v="1.1096343149378549"/>
    <n v="4.5673540111297317"/>
    <n v="4.384659850684542E-2"/>
    <n v="115.5869078060266"/>
    <n v="1.1096343149378549"/>
    <s v="GTK1"/>
    <n v="0.46234763122410633"/>
    <n v="7.6455670809315812"/>
    <s v="MN2"/>
    <n v="0"/>
    <n v="5.6455670809315812"/>
    <n v="0"/>
    <n v="-0.35443291906841878"/>
  </r>
  <r>
    <n v="48"/>
    <x v="0"/>
    <n v="7.1170187890235326"/>
    <s v="GTK1"/>
    <n v="2"/>
    <s v="MN2"/>
    <n v="8"/>
    <s v="B"/>
    <n v="100"/>
    <n v="2"/>
    <n v="40.71140000410378"/>
    <n v="100.1670555824136"/>
    <n v="7.105090488939747"/>
    <n v="5.105090488939747"/>
    <n v="7.1170187890235326"/>
    <n v="0"/>
    <n v="0"/>
    <n v="0"/>
    <n v="0.30186722298496932"/>
    <n v="81.504150205941713"/>
    <n v="0.72448133516392632"/>
    <n v="3.220641022622095"/>
    <n v="2.8627920201085288E-2"/>
    <n v="81.504150205941713"/>
    <n v="0.72448133516392632"/>
    <s v="GTK1"/>
    <n v="0"/>
    <n v="7.105090488939747"/>
    <s v="MN2"/>
    <n v="0"/>
    <n v="5.105090488939747"/>
    <n v="0"/>
    <n v="-0.89490951106025296"/>
  </r>
  <r>
    <n v="49"/>
    <x v="0"/>
    <n v="6.4457878441389962"/>
    <s v="GTK1"/>
    <n v="2"/>
    <s v="MN2"/>
    <n v="8"/>
    <s v="B"/>
    <n v="100"/>
    <n v="2"/>
    <n v="40.083999998867512"/>
    <n v="100.16723075417271"/>
    <n v="6.423779339458684"/>
    <n v="4.423779339458684"/>
    <n v="6.4457878441389962"/>
    <n v="0"/>
    <n v="0"/>
    <n v="0"/>
    <n v="0.55696504626529175"/>
    <n v="150.38056249162881"/>
    <n v="1.3367161110367001"/>
    <n v="5.9422962636843044"/>
    <n v="5.2820411232749359E-2"/>
    <n v="150.38056249162881"/>
    <n v="1.3367161110367001"/>
    <s v="GTK1"/>
    <n v="0"/>
    <n v="6.423779339458684"/>
    <s v="MN2"/>
    <n v="0"/>
    <n v="4.423779339458684"/>
    <n v="0"/>
    <n v="-1.576220660541316"/>
  </r>
  <r>
    <n v="50"/>
    <x v="0"/>
    <n v="6.2551316910571284"/>
    <s v="GTK1"/>
    <n v="2"/>
    <s v="MN2"/>
    <n v="8"/>
    <s v="B"/>
    <n v="100"/>
    <n v="2"/>
    <n v="40.083999998867512"/>
    <n v="100.16723075417271"/>
    <n v="6.250820309761183"/>
    <n v="4.250820309761183"/>
    <n v="6.2551316910571284"/>
    <n v="0"/>
    <n v="0"/>
    <n v="0"/>
    <n v="0.1091077845888028"/>
    <n v="29.459101838976739"/>
    <n v="0.26185868301312659"/>
    <n v="1.164072949905028"/>
    <n v="1.034731511026692E-2"/>
    <n v="29.459101838976739"/>
    <n v="0.26185868301312659"/>
    <s v="GTK1"/>
    <n v="0"/>
    <n v="6.250820309761183"/>
    <s v="MN2"/>
    <n v="0"/>
    <n v="4.250820309761183"/>
    <n v="0"/>
    <n v="-1.749179690238817"/>
  </r>
  <r>
    <n v="51"/>
    <x v="0"/>
    <n v="6.4838818431989651"/>
    <s v="GTK1"/>
    <n v="2"/>
    <s v="MN2"/>
    <n v="8"/>
    <s v="B"/>
    <n v="100"/>
    <n v="2"/>
    <n v="40.71140000410378"/>
    <n v="100.1670555824136"/>
    <n v="6.4759726109264593"/>
    <n v="4.4759726109264593"/>
    <n v="6.4838818431989651"/>
    <n v="0"/>
    <n v="0"/>
    <n v="0"/>
    <n v="0.20016181419464099"/>
    <n v="54.043689832553063"/>
    <n v="0.48038835406713831"/>
    <n v="2.1354927135765771"/>
    <n v="1.898215745401401E-2"/>
    <n v="54.043689832553063"/>
    <n v="0.48038835406713831"/>
    <s v="GTK1"/>
    <n v="0"/>
    <n v="6.4759726109264593"/>
    <s v="MN2"/>
    <n v="0"/>
    <n v="4.4759726109264593"/>
    <n v="0"/>
    <n v="-1.524027389073541"/>
  </r>
  <r>
    <n v="52"/>
    <x v="0"/>
    <n v="6.3898586191060058"/>
    <s v="GTK1"/>
    <n v="2"/>
    <s v="MN2"/>
    <n v="8"/>
    <s v="B"/>
    <n v="100"/>
    <n v="2"/>
    <n v="40.71140000410378"/>
    <n v="100.1670555824136"/>
    <n v="6.389805566699831"/>
    <n v="4.389805566699831"/>
    <n v="6.3898586191060058"/>
    <n v="0"/>
    <n v="0"/>
    <n v="0"/>
    <n v="1.342609147954186E-3"/>
    <n v="0.36250446994763041"/>
    <n v="3.222261955090048E-3"/>
    <n v="1.432414966719975E-2"/>
    <n v="1.2732577481955329E-4"/>
    <n v="0.36250446994763041"/>
    <n v="3.222261955090048E-3"/>
    <s v="GTK1"/>
    <n v="0"/>
    <n v="6.389805566699831"/>
    <s v="MN2"/>
    <n v="0"/>
    <n v="4.389805566699831"/>
    <n v="0"/>
    <n v="-1.610194433300169"/>
  </r>
  <r>
    <n v="53"/>
    <x v="0"/>
    <n v="6.3873221974408398"/>
    <s v="GTK1"/>
    <n v="2"/>
    <s v="MN2"/>
    <n v="8"/>
    <s v="B"/>
    <n v="100"/>
    <n v="2"/>
    <n v="40.396200001239777"/>
    <n v="100.1673657863569"/>
    <n v="6.3895225440510428"/>
    <n v="4.3895225440510428"/>
    <n v="6.3873221974408398"/>
    <n v="0"/>
    <n v="0"/>
    <n v="8.0208280683760416E-3"/>
    <n v="0"/>
    <n v="2.0052070170940111"/>
    <n v="1.9249987364102501E-2"/>
    <n v="0.55008665255074085"/>
    <n v="5.280831864487111E-3"/>
    <n v="2.0052070170940111"/>
    <n v="1.9249987364102501E-2"/>
    <s v="GTK1"/>
    <n v="8.0208280683760416E-3"/>
    <n v="6.3895225440510428"/>
    <s v="MN2"/>
    <n v="0"/>
    <n v="4.3895225440510428"/>
    <n v="0"/>
    <n v="-1.610477455948957"/>
  </r>
  <r>
    <n v="54"/>
    <x v="0"/>
    <n v="6.1598860324129934"/>
    <s v="GTK1"/>
    <n v="2"/>
    <s v="MN2"/>
    <n v="8"/>
    <s v="B"/>
    <n v="100"/>
    <n v="2"/>
    <n v="41.511599998921163"/>
    <n v="100.1657834037884"/>
    <n v="6.1605687340892903"/>
    <n v="4.1605687340892903"/>
    <n v="6.1598860324129934"/>
    <n v="0"/>
    <n v="0"/>
    <n v="6.2177224429338699E-4"/>
    <n v="0"/>
    <n v="0.15544306107334671"/>
    <n v="1.4922533863041289E-3"/>
    <n v="0.17067541907422881"/>
    <n v="1.638484023112596E-3"/>
    <n v="0.15544306107334671"/>
    <n v="1.4922533863041289E-3"/>
    <s v="GTK1"/>
    <n v="6.2177224429338699E-4"/>
    <n v="6.1605687340892903"/>
    <s v="MN2"/>
    <n v="0"/>
    <n v="4.1605687340892903"/>
    <n v="0"/>
    <n v="-1.8394312659107099"/>
  </r>
  <r>
    <n v="55"/>
    <x v="0"/>
    <n v="6.4349968612990232"/>
    <s v="GTK1"/>
    <n v="2"/>
    <s v="MN2"/>
    <n v="8"/>
    <s v="B"/>
    <n v="100"/>
    <n v="2"/>
    <n v="41.511600002646453"/>
    <n v="100.16578342823171"/>
    <n v="6.4408040070456947"/>
    <n v="4.4408040070456947"/>
    <n v="6.4349968612990232"/>
    <n v="0"/>
    <n v="0"/>
    <n v="0.18713012362974141"/>
    <n v="0"/>
    <n v="46.782530907435351"/>
    <n v="0.44911229671137942"/>
    <n v="1.451786436667879"/>
    <n v="1.393714979201164E-2"/>
    <n v="46.782530907435351"/>
    <n v="0.44911229671137942"/>
    <s v="GTK1"/>
    <n v="0.18713012362974141"/>
    <n v="6.4408040070456947"/>
    <s v="MN2"/>
    <n v="0"/>
    <n v="4.4408040070456947"/>
    <n v="0"/>
    <n v="-1.5591959929543051"/>
  </r>
  <r>
    <n v="56"/>
    <x v="0"/>
    <n v="6.3897208895748916"/>
    <s v="GTK1"/>
    <n v="2"/>
    <s v="MN2"/>
    <n v="8"/>
    <s v="B"/>
    <n v="100"/>
    <n v="2"/>
    <n v="44.165799997746937"/>
    <n v="100.16585218002869"/>
    <n v="6.3896410276215514"/>
    <n v="4.3896410276215514"/>
    <n v="6.3897208895748916"/>
    <n v="0"/>
    <n v="0"/>
    <n v="0"/>
    <n v="2.573525767312318E-3"/>
    <n v="0.69485195717432602"/>
    <n v="6.1764618415495638E-3"/>
    <n v="2.1562727402333341E-2"/>
    <n v="1.9166868802074081E-4"/>
    <n v="0.69485195717432602"/>
    <n v="6.1764618415495638E-3"/>
    <s v="GTK1"/>
    <n v="0"/>
    <n v="6.3896410276215514"/>
    <s v="MN2"/>
    <n v="0"/>
    <n v="4.3896410276215514"/>
    <n v="0"/>
    <n v="-1.610358972378449"/>
  </r>
  <r>
    <n v="57"/>
    <x v="0"/>
    <n v="6.3924447445177908"/>
    <s v="GTK1"/>
    <n v="2"/>
    <s v="MN2"/>
    <n v="8"/>
    <s v="B"/>
    <n v="100"/>
    <n v="2"/>
    <n v="40.073999999091029"/>
    <n v="100.16648999547699"/>
    <n v="6.3939460558050696"/>
    <n v="4.3939460558050696"/>
    <n v="6.3924447445177908"/>
    <n v="0"/>
    <n v="0"/>
    <n v="4.8378160926910677E-2"/>
    <n v="0"/>
    <n v="12.09454023172767"/>
    <n v="0.1161075862245856"/>
    <n v="0.37532782181992619"/>
    <n v="3.603147089471292E-3"/>
    <n v="12.09454023172767"/>
    <n v="0.1161075862245856"/>
    <s v="GTK1"/>
    <n v="4.8378160926910677E-2"/>
    <n v="6.3939460558050696"/>
    <s v="MN2"/>
    <n v="0"/>
    <n v="4.3939460558050696"/>
    <n v="0"/>
    <n v="-1.60605394419493"/>
  </r>
  <r>
    <n v="58"/>
    <x v="0"/>
    <n v="6.4348111003211113"/>
    <s v="GTK1"/>
    <n v="2"/>
    <s v="MN2"/>
    <n v="8"/>
    <s v="B"/>
    <n v="100"/>
    <n v="2"/>
    <n v="40.396200001239777"/>
    <n v="100.1673657863569"/>
    <n v="6.4457676787618334"/>
    <n v="4.4457676787618334"/>
    <n v="6.4348111003211113"/>
    <n v="0"/>
    <n v="0"/>
    <n v="2.3831900867658611E-2"/>
    <n v="0"/>
    <n v="5.9579752169146527"/>
    <n v="5.7196562082380657E-2"/>
    <n v="2.7391446101803218"/>
    <n v="2.629578825773109E-2"/>
    <n v="5.9579752169146527"/>
    <n v="5.7196562082380657E-2"/>
    <s v="GTK1"/>
    <n v="2.3831900867658611E-2"/>
    <n v="6.4457676787618334"/>
    <s v="MN2"/>
    <n v="0"/>
    <n v="4.4457676787618334"/>
    <n v="0"/>
    <n v="-1.554232321238167"/>
  </r>
  <r>
    <n v="59"/>
    <x v="0"/>
    <n v="6.5736577188662224"/>
    <s v="GTK1"/>
    <n v="2"/>
    <s v="MN2"/>
    <n v="8"/>
    <s v="B"/>
    <n v="100"/>
    <n v="2"/>
    <n v="40.395999999716878"/>
    <n v="100.1662208376387"/>
    <n v="6.5758140896893478"/>
    <n v="4.5758140896893478"/>
    <n v="6.5736577188662224"/>
    <n v="0"/>
    <n v="0"/>
    <n v="7.1198672349476966E-2"/>
    <n v="0"/>
    <n v="17.799668087369241"/>
    <n v="0.17087681363874471"/>
    <n v="0.53909270578134105"/>
    <n v="5.1752899755008741E-3"/>
    <n v="17.799668087369241"/>
    <n v="0.17087681363874471"/>
    <s v="GTK1"/>
    <n v="7.1198672349476966E-2"/>
    <n v="6.5758140896893478"/>
    <s v="MN2"/>
    <n v="0"/>
    <n v="4.5758140896893478"/>
    <n v="0"/>
    <n v="-1.424185910310652"/>
  </r>
  <r>
    <n v="60"/>
    <x v="0"/>
    <n v="6.6631637393956957"/>
    <s v="GTK1"/>
    <n v="2"/>
    <s v="MN2"/>
    <n v="8"/>
    <s v="B"/>
    <n v="100"/>
    <n v="2"/>
    <n v="40.619199998676777"/>
    <n v="100.16775179327119"/>
    <n v="6.6635201963171946"/>
    <n v="4.6635201963171946"/>
    <n v="6.6631637393956957"/>
    <n v="0"/>
    <n v="0"/>
    <n v="1.1769477057824241E-2"/>
    <n v="0"/>
    <n v="2.9423692644560591"/>
    <n v="2.824674493877816E-2"/>
    <n v="8.9114230374720549E-2"/>
    <n v="8.5549661159731714E-4"/>
    <n v="2.9423692644560591"/>
    <n v="2.824674493877816E-2"/>
    <s v="GTK1"/>
    <n v="1.1769477057824241E-2"/>
    <n v="6.6635201963171946"/>
    <s v="MN2"/>
    <n v="0"/>
    <n v="4.6635201963171946"/>
    <n v="0"/>
    <n v="-1.3364798036828049"/>
  </r>
  <r>
    <n v="61"/>
    <x v="0"/>
    <n v="6.6129796989514302"/>
    <s v="GTK1"/>
    <n v="2"/>
    <s v="MN2"/>
    <n v="8"/>
    <s v="B"/>
    <n v="100"/>
    <n v="2"/>
    <n v="40.619199998676777"/>
    <n v="100.16775179327119"/>
    <n v="6.6136211486849161"/>
    <n v="4.6136211486849161"/>
    <n v="6.6129796989514302"/>
    <n v="0"/>
    <n v="0"/>
    <n v="2.1179067780047581E-2"/>
    <n v="0"/>
    <n v="5.2947669450118964"/>
    <n v="5.0829762672114212E-2"/>
    <n v="0.16036243337147479"/>
    <n v="1.539479360366158E-3"/>
    <n v="5.2947669450118964"/>
    <n v="5.0829762672114212E-2"/>
    <s v="GTK1"/>
    <n v="2.1179067780047581E-2"/>
    <n v="6.6136211486849161"/>
    <s v="MN2"/>
    <n v="0"/>
    <n v="4.6136211486849161"/>
    <n v="0"/>
    <n v="-1.3863788513150841"/>
  </r>
  <r>
    <n v="62"/>
    <x v="0"/>
    <n v="6.4316799015552686"/>
    <s v="GTK1"/>
    <n v="2"/>
    <s v="MN2"/>
    <n v="8"/>
    <s v="B"/>
    <n v="100"/>
    <n v="2"/>
    <n v="40.395999999716878"/>
    <n v="100.1662208376387"/>
    <n v="6.430098107224878"/>
    <n v="4.430098107224878"/>
    <n v="6.4316799015552686"/>
    <n v="0"/>
    <n v="0"/>
    <n v="0"/>
    <n v="4.0030481222151887E-2"/>
    <n v="10.80822992998101"/>
    <n v="9.607315493316454E-2"/>
    <n v="0.42708446920546989"/>
    <n v="3.7963063929375099E-3"/>
    <n v="10.80822992998101"/>
    <n v="9.607315493316454E-2"/>
    <s v="GTK1"/>
    <n v="0"/>
    <n v="6.430098107224878"/>
    <s v="MN2"/>
    <n v="0"/>
    <n v="4.430098107224878"/>
    <n v="0"/>
    <n v="-1.569901892775122"/>
  </r>
  <r>
    <n v="63"/>
    <x v="0"/>
    <n v="6.4663534424880886"/>
    <s v="GTK1"/>
    <n v="2"/>
    <s v="MN2"/>
    <n v="8"/>
    <s v="B"/>
    <n v="100"/>
    <n v="2"/>
    <n v="40.395999999716878"/>
    <n v="100.1662208376387"/>
    <n v="6.4629865304508947"/>
    <n v="4.4629865304508947"/>
    <n v="6.4663534424880886"/>
    <n v="0"/>
    <n v="0"/>
    <n v="0"/>
    <n v="8.5205467143025765E-2"/>
    <n v="23.005476128616959"/>
    <n v="0.20449312114326179"/>
    <n v="0.90906625004237185"/>
    <n v="8.0805888892655272E-3"/>
    <n v="23.005476128616959"/>
    <n v="0.20449312114326179"/>
    <s v="GTK1"/>
    <n v="0"/>
    <n v="6.4629865304508947"/>
    <s v="MN2"/>
    <n v="0"/>
    <n v="4.4629865304508947"/>
    <n v="0"/>
    <n v="-1.5370134695491049"/>
  </r>
  <r>
    <n v="64"/>
    <x v="0"/>
    <n v="6.5345409168470638"/>
    <s v="GTK1"/>
    <n v="2"/>
    <s v="MN2"/>
    <n v="8"/>
    <s v="B"/>
    <n v="100"/>
    <n v="2"/>
    <n v="40.22100000269711"/>
    <n v="100.16608527316809"/>
    <n v="6.5315878619503911"/>
    <n v="4.5315878619503911"/>
    <n v="6.5345409168470638"/>
    <n v="0"/>
    <n v="0"/>
    <n v="0"/>
    <n v="7.4734021919202545E-2"/>
    <n v="20.178185918184688"/>
    <n v="0.17936165260608611"/>
    <n v="0.79732482210164168"/>
    <n v="7.0873317520145918E-3"/>
    <n v="20.178185918184688"/>
    <n v="0.17936165260608611"/>
    <s v="GTK1"/>
    <n v="0"/>
    <n v="6.5315878619503911"/>
    <s v="MN2"/>
    <n v="0"/>
    <n v="4.5315878619503911"/>
    <n v="0"/>
    <n v="-1.4684121380496089"/>
  </r>
  <r>
    <n v="65"/>
    <x v="0"/>
    <n v="6.4233375464982547"/>
    <s v="GTK1"/>
    <n v="2"/>
    <s v="MN2"/>
    <n v="8"/>
    <s v="B"/>
    <n v="100"/>
    <n v="2"/>
    <n v="40.22100000269711"/>
    <n v="100.16608527316809"/>
    <n v="6.4217247920107701"/>
    <n v="4.4217247920107701"/>
    <n v="6.4233375464982547"/>
    <n v="0"/>
    <n v="0"/>
    <n v="0"/>
    <n v="4.0813492601269187E-2"/>
    <n v="11.019643002342679"/>
    <n v="9.7952382243046046E-2"/>
    <n v="0.43544371162085771"/>
    <n v="3.8706107699631792E-3"/>
    <n v="11.019643002342679"/>
    <n v="9.7952382243046046E-2"/>
    <s v="GTK1"/>
    <n v="0"/>
    <n v="6.4217247920107701"/>
    <s v="MN2"/>
    <n v="0"/>
    <n v="4.4217247920107701"/>
    <n v="0"/>
    <n v="-1.5782752079892299"/>
  </r>
  <r>
    <n v="66"/>
    <x v="0"/>
    <n v="6.3596979958060436"/>
    <s v="GTK1"/>
    <n v="2"/>
    <s v="MN2"/>
    <n v="8"/>
    <s v="B"/>
    <n v="100"/>
    <n v="2"/>
    <n v="40.22100000269711"/>
    <n v="100.16608527316809"/>
    <n v="6.3559054917377651"/>
    <n v="4.3559054917377651"/>
    <n v="6.3596979958060436"/>
    <n v="0"/>
    <n v="0"/>
    <n v="0"/>
    <n v="5.2050324597967733E-2"/>
    <n v="14.053587641451291"/>
    <n v="0.1249207790351225"/>
    <n v="1.023976098435186"/>
    <n v="9.1020097638683239E-3"/>
    <n v="14.053587641451291"/>
    <n v="0.1249207790351225"/>
    <s v="GTK1"/>
    <n v="0"/>
    <n v="6.3559054917377651"/>
    <s v="MN2"/>
    <n v="0"/>
    <n v="4.3559054917377651"/>
    <n v="0"/>
    <n v="-1.6440945082622349"/>
  </r>
  <r>
    <n v="67"/>
    <x v="0"/>
    <n v="6.3831745285281674"/>
    <s v="GTK1"/>
    <n v="2"/>
    <s v="MN2"/>
    <n v="8"/>
    <s v="B"/>
    <n v="100"/>
    <n v="2"/>
    <n v="40.074199998751283"/>
    <n v="100.16753699369841"/>
    <n v="6.380395545006019"/>
    <n v="4.380395545006019"/>
    <n v="6.3831745285281674"/>
    <n v="0"/>
    <n v="0"/>
    <n v="0"/>
    <n v="8.1056965137691339E-2"/>
    <n v="21.885380587176659"/>
    <n v="0.19453671633045919"/>
    <n v="0.75032555098005105"/>
    <n v="6.669560453156009E-3"/>
    <n v="21.885380587176659"/>
    <n v="0.19453671633045919"/>
    <s v="GTK1"/>
    <n v="0"/>
    <n v="6.380395545006019"/>
    <s v="MN2"/>
    <n v="0"/>
    <n v="4.380395545006019"/>
    <n v="0"/>
    <n v="-1.619604454993981"/>
  </r>
  <r>
    <n v="68"/>
    <x v="0"/>
    <n v="6.3570449280245356"/>
    <s v="GTK1"/>
    <n v="2"/>
    <s v="MN2"/>
    <n v="8"/>
    <s v="B"/>
    <n v="100"/>
    <n v="2"/>
    <n v="40.074199998751283"/>
    <n v="100.16753699369841"/>
    <n v="6.356701625540774"/>
    <n v="4.356701625540774"/>
    <n v="6.3570449280245356"/>
    <n v="0"/>
    <n v="0"/>
    <n v="0"/>
    <n v="1.001323513136098E-2"/>
    <n v="2.703573485467464"/>
    <n v="2.4031764315266348E-2"/>
    <n v="9.2691670615625554E-2"/>
    <n v="8.2392596102778273E-4"/>
    <n v="2.703573485467464"/>
    <n v="2.4031764315266348E-2"/>
    <s v="GTK1"/>
    <n v="0"/>
    <n v="6.356701625540774"/>
    <s v="MN2"/>
    <n v="0"/>
    <n v="4.356701625540774"/>
    <n v="0"/>
    <n v="-1.643298374459226"/>
  </r>
  <r>
    <n v="69"/>
    <x v="0"/>
    <n v="6.348971903320229"/>
    <s v="GTK1"/>
    <n v="2"/>
    <s v="MN2"/>
    <n v="8"/>
    <s v="B"/>
    <n v="100"/>
    <n v="2"/>
    <n v="40.074199998751283"/>
    <n v="100.16753699369841"/>
    <n v="6.3486408858246577"/>
    <n v="4.3486408858246577"/>
    <n v="6.348971903320229"/>
    <n v="0"/>
    <n v="0"/>
    <n v="0"/>
    <n v="9.6550376798355229E-3"/>
    <n v="2.606860173555591"/>
    <n v="2.3172090431605251E-2"/>
    <n v="8.9374723804249712E-2"/>
    <n v="7.9444198937110848E-4"/>
    <n v="2.606860173555591"/>
    <n v="2.3172090431605251E-2"/>
    <s v="GTK1"/>
    <n v="0"/>
    <n v="6.3486408858246577"/>
    <s v="MN2"/>
    <n v="0"/>
    <n v="4.3486408858246577"/>
    <n v="0"/>
    <n v="-1.6513591141753421"/>
  </r>
  <r>
    <n v="70"/>
    <x v="0"/>
    <n v="6.9130411491247541"/>
    <s v="GTK1"/>
    <n v="2"/>
    <s v="MN2"/>
    <n v="8"/>
    <s v="B"/>
    <n v="100"/>
    <n v="2"/>
    <n v="40.619199998676777"/>
    <n v="100.16775179327119"/>
    <n v="6.9151290450420246"/>
    <n v="4.9151290450420246"/>
    <n v="6.9130411491247541"/>
    <n v="0"/>
    <n v="0"/>
    <n v="5.2839224575488002E-2"/>
    <n v="0"/>
    <n v="13.209806143871999"/>
    <n v="0.12681413898117119"/>
    <n v="0.52197397931763589"/>
    <n v="5.0109502014493044E-3"/>
    <n v="13.209806143871999"/>
    <n v="0.12681413898117119"/>
    <s v="GTK1"/>
    <n v="5.2839224575488002E-2"/>
    <n v="6.9151290450420246"/>
    <s v="MN2"/>
    <n v="0"/>
    <n v="4.9151290450420246"/>
    <n v="0"/>
    <n v="-1.0848709549579749"/>
  </r>
  <r>
    <n v="71"/>
    <x v="0"/>
    <n v="7.0938772214176513"/>
    <s v="GTK1"/>
    <n v="2"/>
    <s v="MN2"/>
    <n v="8"/>
    <s v="B"/>
    <n v="100"/>
    <n v="2"/>
    <n v="40.187636289634433"/>
    <n v="100.1670235463494"/>
    <n v="7.1051643707721253"/>
    <n v="5.1051643707721253"/>
    <n v="7.0938772214176513"/>
    <n v="0"/>
    <n v="0"/>
    <n v="0.285648443787269"/>
    <n v="0"/>
    <n v="71.412110946817251"/>
    <n v="0.68555626508944556"/>
    <n v="2.8217873386184871"/>
    <n v="2.708915845073747E-2"/>
    <n v="71.412110946817251"/>
    <n v="0.68555626508944556"/>
    <s v="GTK1"/>
    <n v="0.285648443787269"/>
    <n v="7.1051643707721253"/>
    <s v="MN2"/>
    <n v="0"/>
    <n v="5.1051643707721253"/>
    <n v="0"/>
    <n v="-0.89483562922787474"/>
  </r>
  <r>
    <n v="72"/>
    <x v="0"/>
    <n v="7.0654271626021679"/>
    <s v="GTK1"/>
    <n v="2"/>
    <s v="MN2"/>
    <n v="8"/>
    <s v="B"/>
    <n v="100"/>
    <n v="2"/>
    <n v="40.187636289634433"/>
    <n v="100.1670235463494"/>
    <n v="7.0692883960304336"/>
    <n v="5.0692883960304336"/>
    <n v="7.0654271626021679"/>
    <n v="0"/>
    <n v="0"/>
    <n v="9.7717792619294114E-2"/>
    <n v="0"/>
    <n v="24.429448154823529"/>
    <n v="0.2345227022863059"/>
    <n v="0.96530835706643003"/>
    <n v="9.2669602278377273E-3"/>
    <n v="24.429448154823529"/>
    <n v="0.2345227022863059"/>
    <s v="GTK1"/>
    <n v="9.7717792619294114E-2"/>
    <n v="7.0692883960304336"/>
    <s v="MN2"/>
    <n v="0"/>
    <n v="5.0692883960304336"/>
    <n v="0"/>
    <n v="-0.93071160396956643"/>
  </r>
  <r>
    <n v="73"/>
    <x v="0"/>
    <n v="7.0735702582043318"/>
    <s v="MN1"/>
    <n v="6"/>
    <s v="MN2"/>
    <n v="8"/>
    <s v="B"/>
    <n v="100"/>
    <n v="0"/>
    <n v="113.5188744477976"/>
    <n v="100.0744940445237"/>
    <n v="7.0720732511891802"/>
    <n v="7.0720732511891802"/>
    <n v="7.0735702582043318"/>
    <n v="0"/>
    <n v="0"/>
    <n v="0"/>
    <n v="3.788536066878543E-2"/>
    <n v="10.229047380572069"/>
    <n v="9.0924865605085031E-2"/>
    <n v="0.40419189409094608"/>
    <n v="3.592816836363965E-3"/>
    <n v="10.229047380572069"/>
    <n v="9.0924865605085031E-2"/>
    <s v="MN1"/>
    <n v="0"/>
    <n v="7.0720732511891802"/>
    <s v="MN2"/>
    <n v="0"/>
    <n v="1.07207325118918"/>
    <n v="0"/>
    <n v="-0.92792674881081982"/>
  </r>
  <r>
    <n v="74"/>
    <x v="0"/>
    <n v="6.7214833850642401"/>
    <s v="GTK1"/>
    <n v="2"/>
    <s v="MN2"/>
    <n v="8"/>
    <s v="B"/>
    <n v="100"/>
    <n v="2"/>
    <n v="40.619199998676777"/>
    <n v="100.16775179327119"/>
    <n v="6.7093425892998004"/>
    <n v="4.7093425892998004"/>
    <n v="6.7214833850642401"/>
    <n v="0"/>
    <n v="0"/>
    <n v="0"/>
    <n v="0.30724713499492562"/>
    <n v="82.956726448629908"/>
    <n v="0.73739312398782131"/>
    <n v="3.2780148563989639"/>
    <n v="2.9137909834657451E-2"/>
    <n v="82.956726448629908"/>
    <n v="0.73739312398782131"/>
    <s v="GTK1"/>
    <n v="0"/>
    <n v="6.7093425892998004"/>
    <s v="MN2"/>
    <n v="0"/>
    <n v="4.7093425892998004"/>
    <n v="0"/>
    <n v="-1.2906574107002"/>
  </r>
  <r>
    <n v="75"/>
    <x v="0"/>
    <n v="7.0256171915719658"/>
    <s v="GTK1"/>
    <n v="2"/>
    <s v="MN2"/>
    <n v="8"/>
    <s v="B"/>
    <n v="100"/>
    <n v="2"/>
    <n v="40.187636289634433"/>
    <n v="100.1670235463494"/>
    <n v="7.0491378700775638"/>
    <n v="5.0491378700775638"/>
    <n v="7.0256171915719658"/>
    <n v="0"/>
    <n v="0"/>
    <n v="0.59523784307021987"/>
    <n v="0"/>
    <n v="148.80946076755501"/>
    <n v="1.4285708233685279"/>
    <n v="5.8801696263994794"/>
    <n v="5.6449628413435003E-2"/>
    <n v="148.80946076755501"/>
    <n v="1.4285708233685279"/>
    <s v="GTK1"/>
    <n v="0.59523784307021987"/>
    <n v="7.0491378700775638"/>
    <s v="MN2"/>
    <n v="0"/>
    <n v="5.0491378700775638"/>
    <n v="0"/>
    <n v="-0.95086212992243624"/>
  </r>
  <r>
    <n v="76"/>
    <x v="0"/>
    <n v="6.4444903344027509"/>
    <s v="GTK1"/>
    <n v="2"/>
    <s v="MN2"/>
    <n v="8"/>
    <s v="B"/>
    <n v="100"/>
    <n v="2"/>
    <n v="40.22100000269711"/>
    <n v="100.16608527316809"/>
    <n v="6.4421124097530464"/>
    <n v="4.4421124097530464"/>
    <n v="6.4444903344027509"/>
    <n v="0"/>
    <n v="0"/>
    <n v="0"/>
    <n v="6.0178142376109522E-2"/>
    <n v="16.248098441549569"/>
    <n v="0.14442754170266281"/>
    <n v="0.64203965542019681"/>
    <n v="5.7070191592906386E-3"/>
    <n v="16.248098441549569"/>
    <n v="0.14442754170266281"/>
    <s v="GTK1"/>
    <n v="0"/>
    <n v="6.4421124097530464"/>
    <s v="MN2"/>
    <n v="0"/>
    <n v="4.4421124097530464"/>
    <n v="0"/>
    <n v="-1.557887590246954"/>
  </r>
  <r>
    <n v="77"/>
    <x v="0"/>
    <n v="6.3937429883948314"/>
    <s v="GTK1"/>
    <n v="2"/>
    <s v="MN2"/>
    <n v="8"/>
    <s v="B"/>
    <n v="100"/>
    <n v="2"/>
    <n v="40.221000000834472"/>
    <n v="100.1660852628996"/>
    <n v="6.3806332468674194"/>
    <n v="4.3806332468674194"/>
    <n v="6.3937429883948314"/>
    <n v="0"/>
    <n v="0"/>
    <n v="0"/>
    <n v="0.33176824684024592"/>
    <n v="89.5774266468664"/>
    <n v="0.79624379241659016"/>
    <n v="3.5396302124014678"/>
    <n v="3.1463379665790818E-2"/>
    <n v="89.5774266468664"/>
    <n v="0.79624379241659016"/>
    <s v="GTK1"/>
    <n v="0"/>
    <n v="6.3806332468674194"/>
    <s v="MN2"/>
    <n v="0"/>
    <n v="4.3806332468674194"/>
    <n v="0"/>
    <n v="-1.619366753132581"/>
  </r>
  <r>
    <n v="78"/>
    <x v="0"/>
    <n v="6.850676116492461"/>
    <s v="GTK1"/>
    <n v="2"/>
    <s v="MN2"/>
    <n v="8"/>
    <s v="B"/>
    <n v="100"/>
    <n v="2"/>
    <n v="40.187636289634433"/>
    <n v="100.1670235463494"/>
    <n v="6.8404554790582273"/>
    <n v="4.8404554790582273"/>
    <n v="6.850676116492461"/>
    <n v="0"/>
    <n v="0"/>
    <n v="0"/>
    <n v="0.25865368550945989"/>
    <n v="69.836495087554169"/>
    <n v="0.6207688452227037"/>
    <n v="2.759572107243109"/>
    <n v="2.4529529842160971E-2"/>
    <n v="69.836495087554169"/>
    <n v="0.6207688452227037"/>
    <s v="GTK1"/>
    <n v="0"/>
    <n v="6.8404554790582273"/>
    <s v="MN2"/>
    <n v="0"/>
    <n v="4.8404554790582273"/>
    <n v="0"/>
    <n v="-1.159544520941773"/>
  </r>
  <r>
    <n v="79"/>
    <x v="0"/>
    <n v="6.7460207715325424"/>
    <s v="GTK1"/>
    <n v="2"/>
    <s v="MN2"/>
    <n v="8"/>
    <s v="B"/>
    <n v="100"/>
    <n v="2"/>
    <n v="50.467099245901743"/>
    <n v="100.1661691705998"/>
    <n v="6.7394878200118642"/>
    <n v="4.7394878200118642"/>
    <n v="6.7460207715325424"/>
    <n v="0"/>
    <n v="0"/>
    <n v="0"/>
    <n v="0.16532941305776211"/>
    <n v="44.638941525595762"/>
    <n v="0.39679059133862898"/>
    <n v="1.763896910583123"/>
    <n v="1.5679083649627761E-2"/>
    <n v="44.638941525595762"/>
    <n v="0.39679059133862898"/>
    <s v="GTK1"/>
    <n v="0"/>
    <n v="6.7394878200118642"/>
    <s v="MN2"/>
    <n v="0"/>
    <n v="4.7394878200118642"/>
    <n v="0"/>
    <n v="-1.260512179988136"/>
  </r>
  <r>
    <n v="80"/>
    <x v="0"/>
    <n v="6.3320645337836048"/>
    <s v="GTK1"/>
    <n v="2"/>
    <s v="MN2"/>
    <n v="8"/>
    <s v="B"/>
    <n v="100"/>
    <n v="2"/>
    <n v="40.221000000834472"/>
    <n v="100.1660852628996"/>
    <n v="6.3152441005543478"/>
    <n v="4.3152441005543478"/>
    <n v="6.3320645337836048"/>
    <n v="0"/>
    <n v="0"/>
    <n v="0"/>
    <n v="0.42567472683538782"/>
    <n v="114.9321762455547"/>
    <n v="1.0216193444049311"/>
    <n v="4.541516971899382"/>
    <n v="4.0369039750216731E-2"/>
    <n v="114.9321762455547"/>
    <n v="1.0216193444049311"/>
    <s v="GTK1"/>
    <n v="0"/>
    <n v="6.3152441005543478"/>
    <s v="MN2"/>
    <n v="0"/>
    <n v="4.3152441005543478"/>
    <n v="0"/>
    <n v="-1.684755899445652"/>
  </r>
  <r>
    <n v="81"/>
    <x v="0"/>
    <n v="6.289544738053471"/>
    <s v="GTK1"/>
    <n v="2"/>
    <s v="MN2"/>
    <n v="8"/>
    <s v="B"/>
    <n v="100"/>
    <n v="2"/>
    <n v="40.040600001811981"/>
    <n v="100.1668318292042"/>
    <n v="6.2785218026692906"/>
    <n v="4.2785218026692906"/>
    <n v="6.289544738053471"/>
    <n v="0"/>
    <n v="0"/>
    <n v="0"/>
    <n v="0.27895744090724739"/>
    <n v="75.318509044956812"/>
    <n v="0.66949785817739382"/>
    <n v="2.9761925537284739"/>
    <n v="2.6455044922030879E-2"/>
    <n v="75.318509044956812"/>
    <n v="0.66949785817739382"/>
    <s v="GTK1"/>
    <n v="0"/>
    <n v="6.2785218026692906"/>
    <s v="MN2"/>
    <n v="0"/>
    <n v="4.2785218026692906"/>
    <n v="0"/>
    <n v="-1.7214781973307089"/>
  </r>
  <r>
    <n v="82"/>
    <x v="0"/>
    <n v="6.2975870195891606"/>
    <s v="GTK1"/>
    <n v="2"/>
    <s v="MN2"/>
    <n v="8"/>
    <s v="B"/>
    <n v="100"/>
    <n v="2"/>
    <n v="42.25899999961257"/>
    <n v="100.1662086542528"/>
    <n v="6.295055656362889"/>
    <n v="4.295055656362889"/>
    <n v="6.2975870195891606"/>
    <n v="0"/>
    <n v="0"/>
    <n v="0"/>
    <n v="6.4061890765317084E-2"/>
    <n v="17.296710506635609"/>
    <n v="0.15374853783676101"/>
    <n v="0.68346807109356256"/>
    <n v="6.0752717430538894E-3"/>
    <n v="17.296710506635609"/>
    <n v="0.15374853783676101"/>
    <s v="GTK1"/>
    <n v="0"/>
    <n v="6.295055656362889"/>
    <s v="MN2"/>
    <n v="0"/>
    <n v="4.295055656362889"/>
    <n v="0"/>
    <n v="-1.704944343637111"/>
  </r>
  <r>
    <n v="83"/>
    <x v="0"/>
    <n v="6.2174173636124088"/>
    <s v="GTK1"/>
    <n v="2"/>
    <s v="MN2"/>
    <n v="8"/>
    <s v="B"/>
    <n v="100"/>
    <n v="2"/>
    <n v="42.25899999961257"/>
    <n v="100.1662086542528"/>
    <n v="6.2123259883071622"/>
    <n v="4.2123259883071622"/>
    <n v="6.2174173636124088"/>
    <n v="0"/>
    <n v="0"/>
    <n v="0"/>
    <n v="0.1288455278356562"/>
    <n v="34.788292515627163"/>
    <n v="0.30922926680557478"/>
    <n v="1.374671332416586"/>
    <n v="1.221930073259187E-2"/>
    <n v="34.788292515627163"/>
    <n v="0.30922926680557478"/>
    <s v="GTK1"/>
    <n v="0"/>
    <n v="6.2123259883071622"/>
    <s v="MN2"/>
    <n v="0"/>
    <n v="4.2123259883071622"/>
    <n v="0"/>
    <n v="-1.787674011692838"/>
  </r>
  <r>
    <n v="84"/>
    <x v="0"/>
    <n v="6.1531762511015549"/>
    <s v="GTK1"/>
    <n v="2"/>
    <s v="MN2"/>
    <n v="8"/>
    <s v="B"/>
    <n v="100"/>
    <n v="2"/>
    <n v="42.25899999961257"/>
    <n v="100.1662086542528"/>
    <n v="6.1488815345527623"/>
    <n v="4.1488815345527623"/>
    <n v="6.1531762511015549"/>
    <n v="0"/>
    <n v="0"/>
    <n v="0"/>
    <n v="0.1086875090119365"/>
    <n v="29.345627433222852"/>
    <n v="0.26085002162864762"/>
    <n v="1.1595734681739871"/>
    <n v="1.03073197171021E-2"/>
    <n v="29.345627433222852"/>
    <n v="0.26085002162864762"/>
    <s v="GTK1"/>
    <n v="0"/>
    <n v="6.1488815345527623"/>
    <s v="MN2"/>
    <n v="0"/>
    <n v="4.1488815345527623"/>
    <n v="0"/>
    <n v="-1.8511184654472379"/>
  </r>
  <r>
    <n v="85"/>
    <x v="0"/>
    <n v="6.1027174402505064"/>
    <s v="GTK1"/>
    <n v="2"/>
    <s v="MN2"/>
    <n v="8"/>
    <s v="B"/>
    <n v="100"/>
    <n v="2"/>
    <n v="42.25899999961257"/>
    <n v="100.1662086542528"/>
    <n v="6.0975843676241057"/>
    <n v="4.0975843676241057"/>
    <n v="6.1027174402505064"/>
    <n v="0"/>
    <n v="0"/>
    <n v="0"/>
    <n v="0.12990400437432981"/>
    <n v="35.074081181069047"/>
    <n v="0.31176961049839158"/>
    <n v="1.3859296091281961"/>
    <n v="1.2319374303361739E-2"/>
    <n v="35.074081181069047"/>
    <n v="0.31176961049839158"/>
    <s v="GTK1"/>
    <n v="0"/>
    <n v="6.0975843676241057"/>
    <s v="MN2"/>
    <n v="0"/>
    <n v="4.0975843676241057"/>
    <n v="0"/>
    <n v="-1.9024156323758941"/>
  </r>
  <r>
    <n v="86"/>
    <x v="0"/>
    <n v="6.0764614274588054"/>
    <s v="GTK1"/>
    <n v="2"/>
    <s v="MN2"/>
    <n v="8"/>
    <s v="B"/>
    <n v="100"/>
    <n v="2"/>
    <n v="42.25899999961257"/>
    <n v="100.1662086542528"/>
    <n v="6.0716755495779449"/>
    <n v="4.0716755495779449"/>
    <n v="6.0764614274588054"/>
    <n v="0"/>
    <n v="0"/>
    <n v="0"/>
    <n v="0.15268511941008861"/>
    <n v="41.224982240723911"/>
    <n v="0.36644428658421252"/>
    <n v="1.292187027832332"/>
    <n v="1.1486106914065181E-2"/>
    <n v="41.224982240723911"/>
    <n v="0.36644428658421252"/>
    <s v="GTK1"/>
    <n v="0"/>
    <n v="6.0716755495779449"/>
    <s v="MN2"/>
    <n v="0"/>
    <n v="4.0716755495779449"/>
    <n v="0"/>
    <n v="-1.9283244504220549"/>
  </r>
  <r>
    <n v="87"/>
    <x v="0"/>
    <n v="6.2331285651742938"/>
    <s v="GTK1"/>
    <n v="2"/>
    <s v="MN2"/>
    <n v="8"/>
    <s v="B"/>
    <n v="100"/>
    <n v="2"/>
    <n v="42.259199999272823"/>
    <n v="100.1676034718834"/>
    <n v="6.2290646437084183"/>
    <n v="4.2290646437084183"/>
    <n v="6.2331285651742938"/>
    <n v="0"/>
    <n v="0"/>
    <n v="0"/>
    <n v="0.14086723599429091"/>
    <n v="38.034153718458548"/>
    <n v="0.33808136638629821"/>
    <n v="1.097258795786394"/>
    <n v="9.7534115181012737E-3"/>
    <n v="38.034153718458548"/>
    <n v="0.33808136638629821"/>
    <s v="GTK1"/>
    <n v="0"/>
    <n v="6.2290646437084183"/>
    <s v="MN2"/>
    <n v="0"/>
    <n v="4.2290646437084183"/>
    <n v="0"/>
    <n v="-1.7709353562915819"/>
  </r>
  <r>
    <n v="88"/>
    <x v="0"/>
    <n v="6.0377488672733399"/>
    <s v="GTK1"/>
    <n v="2"/>
    <s v="MN2"/>
    <n v="8"/>
    <s v="B"/>
    <n v="100"/>
    <n v="2"/>
    <n v="42.25900000333786"/>
    <n v="100.1662086802334"/>
    <n v="6.0312912165370074"/>
    <n v="4.0312912165370074"/>
    <n v="6.0377488672733399"/>
    <n v="0"/>
    <n v="0"/>
    <n v="0"/>
    <n v="0.2238385341705742"/>
    <n v="60.436404226055039"/>
    <n v="0.5372124820093781"/>
    <n v="1.743565698810023"/>
    <n v="1.549836176720021E-2"/>
    <n v="60.436404226055039"/>
    <n v="0.5372124820093781"/>
    <s v="GTK1"/>
    <n v="0"/>
    <n v="6.0312912165370074"/>
    <s v="MN2"/>
    <n v="0"/>
    <n v="4.0312912165370074"/>
    <n v="0"/>
    <n v="-1.9687087834629931"/>
  </r>
  <r>
    <n v="89"/>
    <x v="0"/>
    <n v="6.1937605876588782"/>
    <s v="GTK1"/>
    <n v="2"/>
    <s v="MN2"/>
    <n v="8"/>
    <s v="B"/>
    <n v="100"/>
    <n v="2"/>
    <n v="42.25900000333786"/>
    <n v="100.1662086802334"/>
    <n v="6.1926278981799534"/>
    <n v="4.1926278981799534"/>
    <n v="6.1937605876588782"/>
    <n v="0"/>
    <n v="0"/>
    <n v="0"/>
    <n v="2.8665318958062382E-2"/>
    <n v="7.7396361186768434"/>
    <n v="6.879676549934971E-2"/>
    <n v="0.30582615930968338"/>
    <n v="2.718454749419408E-3"/>
    <n v="7.7396361186768434"/>
    <n v="6.879676549934971E-2"/>
    <s v="GTK1"/>
    <n v="0"/>
    <n v="6.1926278981799534"/>
    <s v="MN2"/>
    <n v="0"/>
    <n v="4.1926278981799534"/>
    <n v="0"/>
    <n v="-1.807372101820047"/>
  </r>
  <r>
    <n v="90"/>
    <x v="0"/>
    <n v="6.0670181964000252"/>
    <s v="GTK1"/>
    <n v="2"/>
    <s v="MN2"/>
    <n v="8"/>
    <s v="B"/>
    <n v="100"/>
    <n v="2"/>
    <n v="42.25900000333786"/>
    <n v="100.1662086802334"/>
    <n v="6.0642771919372143"/>
    <n v="4.0642771919372143"/>
    <n v="6.0670181964000252"/>
    <n v="0"/>
    <n v="0"/>
    <n v="0"/>
    <n v="6.9366512731140889E-2"/>
    <n v="18.728958437408039"/>
    <n v="0.16647963055473811"/>
    <n v="0.74007120495894085"/>
    <n v="6.5784107107461406E-3"/>
    <n v="18.728958437408039"/>
    <n v="0.16647963055473811"/>
    <s v="GTK1"/>
    <n v="0"/>
    <n v="6.0642771919372143"/>
    <s v="MN2"/>
    <n v="0"/>
    <n v="4.0642771919372143"/>
    <n v="0"/>
    <n v="-1.935722808062786"/>
  </r>
  <r>
    <n v="91"/>
    <x v="0"/>
    <n v="5.938086153692665"/>
    <s v="GTK1"/>
    <n v="2"/>
    <s v="MN2"/>
    <n v="8"/>
    <s v="B"/>
    <n v="100"/>
    <n v="2"/>
    <n v="42.25900000333786"/>
    <n v="100.1662086802334"/>
    <n v="5.935635753059219"/>
    <n v="3.935635753059219"/>
    <n v="5.938086153692665"/>
    <n v="0"/>
    <n v="0"/>
    <n v="0"/>
    <n v="6.2013266877445038E-2"/>
    <n v="16.74358205691016"/>
    <n v="0.14883184050586809"/>
    <n v="0.66160817103043001"/>
    <n v="5.8809615202704904E-3"/>
    <n v="16.74358205691016"/>
    <n v="0.14883184050586809"/>
    <s v="GTK1"/>
    <n v="0"/>
    <n v="5.935635753059219"/>
    <s v="MN2"/>
    <n v="0"/>
    <n v="3.935635753059219"/>
    <n v="0"/>
    <n v="-2.064364246940781"/>
  </r>
  <r>
    <n v="92"/>
    <x v="0"/>
    <n v="6.0224083448994046"/>
    <s v="GTK1"/>
    <n v="2"/>
    <s v="MN2"/>
    <n v="8"/>
    <s v="B"/>
    <n v="100"/>
    <n v="2"/>
    <n v="40.639599999412887"/>
    <n v="100.16631575950569"/>
    <n v="6.0230522749565898"/>
    <n v="4.0230522749565898"/>
    <n v="6.0224083448994046"/>
    <n v="0"/>
    <n v="0"/>
    <n v="1.6295880790759752E-2"/>
    <n v="0"/>
    <n v="4.0739701976899374"/>
    <n v="3.9110113897823387E-2"/>
    <n v="0.1609825142960819"/>
    <n v="1.5454321372423861E-3"/>
    <n v="4.0739701976899374"/>
    <n v="3.9110113897823387E-2"/>
    <s v="GTK1"/>
    <n v="1.6295880790759752E-2"/>
    <n v="6.0230522749565898"/>
    <s v="MN2"/>
    <n v="0"/>
    <n v="4.0230522749565898"/>
    <n v="0"/>
    <n v="-1.97694772504341"/>
  </r>
  <r>
    <n v="93"/>
    <x v="0"/>
    <n v="6.2107786295433094"/>
    <s v="MN1"/>
    <n v="6"/>
    <s v="MN2"/>
    <n v="8"/>
    <s v="B"/>
    <n v="100"/>
    <n v="0"/>
    <n v="40.524399997666478"/>
    <n v="100.07278319981459"/>
    <n v="6.1907938646572944"/>
    <n v="6.1907938646572944"/>
    <n v="6.2107786295433094"/>
    <n v="0"/>
    <n v="0"/>
    <n v="0"/>
    <n v="0.50575217305949571"/>
    <n v="136.55308672606381"/>
    <n v="1.2138052153427901"/>
    <n v="5.3958865192238026"/>
    <n v="4.7963435726433787E-2"/>
    <n v="136.55308672606381"/>
    <n v="1.2138052153427901"/>
    <s v="MN1"/>
    <n v="0"/>
    <n v="6.1907938646572944"/>
    <s v="MN2"/>
    <n v="0"/>
    <n v="0.19079386465729439"/>
    <n v="0"/>
    <n v="-1.809206135342706"/>
  </r>
  <r>
    <n v="94"/>
    <x v="0"/>
    <n v="5.9274533887533156"/>
    <s v="MN1"/>
    <n v="6"/>
    <s v="MN2"/>
    <n v="8"/>
    <s v="B"/>
    <n v="100"/>
    <n v="0"/>
    <n v="40.524399997666478"/>
    <n v="100.07278319981459"/>
    <n v="5.9155506577833519"/>
    <n v="5.9155506577833519"/>
    <n v="5.9274533887533156"/>
    <n v="0"/>
    <n v="0"/>
    <n v="0"/>
    <n v="0.30122680337202129"/>
    <n v="81.331236910445767"/>
    <n v="0.72294432809285125"/>
    <n v="3.2137373618902121"/>
    <n v="2.8566554327913E-2"/>
    <n v="81.331236910445767"/>
    <n v="0.72294432809285125"/>
    <s v="MN1"/>
    <n v="0"/>
    <n v="5.9155506577833519"/>
    <s v="MN2"/>
    <n v="0"/>
    <n v="-8.4449342216648127E-2"/>
    <n v="0"/>
    <n v="-2.0844493422166481"/>
  </r>
  <r>
    <n v="95"/>
    <x v="0"/>
    <n v="6.1370723339176054"/>
    <s v="MN1"/>
    <n v="6"/>
    <s v="MN2"/>
    <n v="8"/>
    <s v="B"/>
    <n v="100"/>
    <n v="0"/>
    <n v="44.503556921659722"/>
    <n v="100.07481902866201"/>
    <n v="6.1370876857113226"/>
    <n v="6.1370876857113226"/>
    <n v="6.1370723339176054"/>
    <n v="0"/>
    <n v="0"/>
    <n v="3.8851454191544439E-4"/>
    <n v="0"/>
    <n v="9.7128635478861108E-2"/>
    <n v="9.3243490059706665E-4"/>
    <n v="3.8379484297301749E-3"/>
    <n v="3.6844304925409692E-5"/>
    <n v="9.7128635478861108E-2"/>
    <n v="9.3243490059706665E-4"/>
    <s v="MN1"/>
    <n v="3.8851454191544439E-4"/>
    <n v="6.1370876857113226"/>
    <s v="MN2"/>
    <n v="0"/>
    <n v="0.13708768571132349"/>
    <n v="0"/>
    <n v="-1.862912314288677"/>
  </r>
  <r>
    <n v="96"/>
    <x v="0"/>
    <n v="6.1391847507978472"/>
    <s v="MN1"/>
    <n v="6"/>
    <s v="MN2"/>
    <n v="8"/>
    <s v="B"/>
    <n v="100"/>
    <n v="0"/>
    <n v="44.503556921659722"/>
    <n v="100.07481902866201"/>
    <n v="6.1372826160074299"/>
    <n v="6.1372826160074299"/>
    <n v="6.1391847507978472"/>
    <n v="0"/>
    <n v="0"/>
    <n v="0"/>
    <n v="4.8137234508062343E-2"/>
    <n v="12.99705331717683"/>
    <n v="0.1155293628193496"/>
    <n v="0.51357639341268246"/>
    <n v="4.5651234970016212E-3"/>
    <n v="12.99705331717683"/>
    <n v="0.1155293628193496"/>
    <s v="MN1"/>
    <n v="0"/>
    <n v="6.1372826160074299"/>
    <s v="MN2"/>
    <n v="0"/>
    <n v="0.13728261600742989"/>
    <n v="0"/>
    <n v="-1.8627173839925699"/>
  </r>
  <r>
    <n v="97"/>
    <x v="0"/>
    <n v="6.4851523999334182"/>
    <s v="MN1"/>
    <n v="6"/>
    <s v="MN2"/>
    <n v="8"/>
    <s v="B"/>
    <n v="100"/>
    <n v="0"/>
    <n v="42.338800000026822"/>
    <n v="100.0746518388793"/>
    <n v="6.4861131244042882"/>
    <n v="6.4861131244042882"/>
    <n v="6.4851523999334182"/>
    <n v="0"/>
    <n v="0"/>
    <n v="2.1766618417456439E-4"/>
    <n v="0"/>
    <n v="5.4416546043641101E-2"/>
    <n v="5.2239884201895454E-4"/>
    <n v="0.24018111771750841"/>
    <n v="2.305738730088081E-3"/>
    <n v="5.4416546043641101E-2"/>
    <n v="5.2239884201895454E-4"/>
    <s v="MN1"/>
    <n v="2.1766618417456439E-4"/>
    <n v="6.4861131244042882"/>
    <s v="MN2"/>
    <n v="0"/>
    <n v="0.48611312440428822"/>
    <n v="0"/>
    <n v="-1.513886875595712"/>
  </r>
  <r>
    <n v="98"/>
    <x v="0"/>
    <n v="6.3614230328244972"/>
    <s v="MN1"/>
    <n v="6"/>
    <s v="MN2"/>
    <n v="8"/>
    <s v="B"/>
    <n v="100"/>
    <n v="0"/>
    <n v="42.338800000026822"/>
    <n v="100.0746518388793"/>
    <n v="6.3714952581747832"/>
    <n v="6.3714952581747832"/>
    <n v="6.3614230328244972"/>
    <n v="0"/>
    <n v="0"/>
    <n v="0.25432784047691148"/>
    <n v="0"/>
    <n v="63.581960119227887"/>
    <n v="0.61038681714458765"/>
    <n v="2.518056337571517"/>
    <n v="2.417334084068656E-2"/>
    <n v="63.581960119227887"/>
    <n v="0.61038681714458765"/>
    <s v="MN1"/>
    <n v="0.25432784047691148"/>
    <n v="6.3714952581747832"/>
    <s v="MN2"/>
    <n v="0"/>
    <n v="0.37149525817478318"/>
    <n v="0"/>
    <n v="-1.628504741825217"/>
  </r>
  <r>
    <n v="99"/>
    <x v="0"/>
    <n v="6.1382496324473497"/>
    <s v="MN1"/>
    <n v="6"/>
    <s v="MN2"/>
    <n v="8"/>
    <s v="B"/>
    <n v="100"/>
    <n v="0"/>
    <n v="44.503556921659722"/>
    <n v="100.07481902866201"/>
    <n v="6.1283914580066341"/>
    <n v="6.1283914580066341"/>
    <n v="6.1382496324473497"/>
    <n v="0"/>
    <n v="0"/>
    <n v="0"/>
    <n v="0.24892355757813209"/>
    <n v="67.209360546095667"/>
    <n v="0.59741653818751694"/>
    <n v="2.661707098993205"/>
    <n v="2.365961865771737E-2"/>
    <n v="67.209360546095667"/>
    <n v="0.59741653818751694"/>
    <s v="MN1"/>
    <n v="0"/>
    <n v="6.1283914580066341"/>
    <s v="MN2"/>
    <n v="0"/>
    <n v="0.1283914580066341"/>
    <n v="0"/>
    <n v="-1.8716085419933659"/>
  </r>
  <r>
    <n v="100"/>
    <x v="0"/>
    <n v="6.0641352515664364"/>
    <s v="MN1"/>
    <n v="6"/>
    <s v="MN2"/>
    <n v="8"/>
    <s v="B"/>
    <n v="100"/>
    <n v="0"/>
    <n v="44.503556921659722"/>
    <n v="100.07481902866201"/>
    <n v="6.0591432538496317"/>
    <n v="6.0591432538496317"/>
    <n v="6.0641352515664364"/>
    <n v="0"/>
    <n v="0"/>
    <n v="0"/>
    <n v="0.12605158831276969"/>
    <n v="34.033928844447807"/>
    <n v="0.3025238119506472"/>
    <n v="1.347839383537268"/>
    <n v="1.1980794520331271E-2"/>
    <n v="34.033928844447807"/>
    <n v="0.3025238119506472"/>
    <s v="MN1"/>
    <n v="0"/>
    <n v="6.0591432538496317"/>
    <s v="MN2"/>
    <n v="0"/>
    <n v="5.9143253849631712E-2"/>
    <n v="0"/>
    <n v="-1.9408567461503681"/>
  </r>
  <r>
    <n v="101"/>
    <x v="0"/>
    <n v="6.0422164854540581"/>
    <s v="GTK1"/>
    <n v="2"/>
    <s v="MN2"/>
    <n v="8"/>
    <s v="B"/>
    <n v="100"/>
    <n v="2"/>
    <n v="43.890758924632671"/>
    <n v="100.1666304004999"/>
    <n v="6.0351887785197169"/>
    <n v="4.0351887785197169"/>
    <n v="6.0422164854540581"/>
    <n v="0"/>
    <n v="0"/>
    <n v="0"/>
    <n v="0.17744999239802889"/>
    <n v="47.911497947467801"/>
    <n v="0.42587998175526931"/>
    <n v="1.897480872272119"/>
    <n v="1.6866496642418839E-2"/>
    <n v="47.911497947467801"/>
    <n v="0.42587998175526931"/>
    <s v="GTK1"/>
    <n v="0"/>
    <n v="6.0351887785197169"/>
    <s v="MN2"/>
    <n v="0"/>
    <n v="4.0351887785197169"/>
    <n v="0"/>
    <n v="-1.9648112214802831"/>
  </r>
  <r>
    <n v="102"/>
    <x v="0"/>
    <n v="6.5165383828206149"/>
    <s v="MN1"/>
    <n v="6"/>
    <s v="MN2"/>
    <n v="8"/>
    <s v="B"/>
    <n v="100"/>
    <n v="0"/>
    <n v="40.217199999839067"/>
    <n v="100.0724812491098"/>
    <n v="6.5112438752851576"/>
    <n v="6.5112438752851576"/>
    <n v="6.5165383828206149"/>
    <n v="0"/>
    <n v="0"/>
    <n v="0"/>
    <n v="0.13398884088724339"/>
    <n v="36.176987039555712"/>
    <n v="0.32157321812938411"/>
    <n v="1.429517034573484"/>
    <n v="1.2706818085097641E-2"/>
    <n v="36.176987039555712"/>
    <n v="0.32157321812938411"/>
    <s v="MN1"/>
    <n v="0"/>
    <n v="6.5112438752851576"/>
    <s v="MN2"/>
    <n v="0"/>
    <n v="0.51124387528515758"/>
    <n v="0"/>
    <n v="-1.488756124714842"/>
  </r>
  <r>
    <n v="103"/>
    <x v="0"/>
    <n v="6.5165669354785187"/>
    <s v="MN1"/>
    <n v="6"/>
    <s v="MN2"/>
    <n v="8"/>
    <s v="B"/>
    <n v="100"/>
    <n v="0"/>
    <n v="40.243700870141197"/>
    <n v="100.07359737488019"/>
    <n v="6.5140027506621569"/>
    <n v="6.5140027506621569"/>
    <n v="6.5165669354785187"/>
    <n v="0"/>
    <n v="0"/>
    <n v="0"/>
    <n v="6.4892163249352208E-2"/>
    <n v="17.5208840773251"/>
    <n v="0.15574119179844531"/>
    <n v="0.69232990041768083"/>
    <n v="6.1540435592682737E-3"/>
    <n v="17.5208840773251"/>
    <n v="0.15574119179844531"/>
    <s v="MN1"/>
    <n v="0"/>
    <n v="6.5140027506621569"/>
    <s v="MN2"/>
    <n v="0"/>
    <n v="0.51400275066215695"/>
    <n v="0"/>
    <n v="-1.4859972493378431"/>
  </r>
  <r>
    <n v="104"/>
    <x v="0"/>
    <n v="6.7350792158157411"/>
    <s v="MN1"/>
    <n v="6"/>
    <s v="MN2"/>
    <n v="8"/>
    <s v="B"/>
    <n v="100"/>
    <n v="0"/>
    <n v="40.217199999839067"/>
    <n v="100.0724812491098"/>
    <n v="6.7374370052087169"/>
    <n v="6.7374370052087169"/>
    <n v="6.7350792158157411"/>
    <n v="0"/>
    <n v="0"/>
    <n v="5.9669245959923317E-2"/>
    <n v="0"/>
    <n v="14.917311489980831"/>
    <n v="0.14320619030381601"/>
    <n v="0.58944734824395439"/>
    <n v="5.6586945431419634E-3"/>
    <n v="14.917311489980831"/>
    <n v="0.14320619030381601"/>
    <s v="MN1"/>
    <n v="5.9669245959923317E-2"/>
    <n v="6.7374370052087169"/>
    <s v="MN2"/>
    <n v="0"/>
    <n v="0.73743700520871691"/>
    <n v="0"/>
    <n v="-1.2625629947912831"/>
  </r>
  <r>
    <n v="105"/>
    <x v="0"/>
    <n v="6.6708640778752679"/>
    <s v="MN1"/>
    <n v="6"/>
    <s v="MN2"/>
    <n v="8"/>
    <s v="B"/>
    <n v="100"/>
    <n v="0"/>
    <n v="40.243700870141197"/>
    <n v="100.07359737488019"/>
    <n v="6.665071943816975"/>
    <n v="6.665071943816975"/>
    <n v="6.6708640778752679"/>
    <n v="0"/>
    <n v="0"/>
    <n v="0"/>
    <n v="0.146579277723562"/>
    <n v="39.576404985361748"/>
    <n v="0.35179026653654882"/>
    <n v="1.563876195739091"/>
    <n v="1.390112173990303E-2"/>
    <n v="39.576404985361748"/>
    <n v="0.35179026653654882"/>
    <s v="MN1"/>
    <n v="0"/>
    <n v="6.665071943816975"/>
    <s v="MN2"/>
    <n v="0"/>
    <n v="0.66507194381697499"/>
    <n v="0"/>
    <n v="-1.334928056183025"/>
  </r>
  <r>
    <n v="106"/>
    <x v="0"/>
    <n v="6.4796637440856522"/>
    <s v="MN1"/>
    <n v="6"/>
    <s v="MN2"/>
    <n v="8"/>
    <s v="B"/>
    <n v="100"/>
    <n v="0"/>
    <n v="40.243700870141197"/>
    <n v="100.07359737488019"/>
    <n v="6.4854631925729151"/>
    <n v="6.4854631925729151"/>
    <n v="6.4796637440856522"/>
    <n v="0"/>
    <n v="0"/>
    <n v="0.14676632487326721"/>
    <n v="0"/>
    <n v="36.691581218316813"/>
    <n v="0.35223917969584129"/>
    <n v="1.4498621218157479"/>
    <n v="1.391867636943118E-2"/>
    <n v="36.691581218316813"/>
    <n v="0.35223917969584129"/>
    <s v="MN1"/>
    <n v="0.14676632487326721"/>
    <n v="6.4854631925729151"/>
    <s v="MN2"/>
    <n v="0"/>
    <n v="0.48546319257291509"/>
    <n v="0"/>
    <n v="-1.5145368074270851"/>
  </r>
  <r>
    <n v="107"/>
    <x v="0"/>
    <n v="6.4526240258891727"/>
    <s v="MN1"/>
    <n v="6"/>
    <s v="MN2"/>
    <n v="8"/>
    <s v="B"/>
    <n v="100"/>
    <n v="0"/>
    <n v="40.243700870141197"/>
    <n v="100.07359737488019"/>
    <n v="6.4574333139081066"/>
    <n v="6.4574333139081066"/>
    <n v="6.4526240258891727"/>
    <n v="0"/>
    <n v="0"/>
    <n v="0.1217083881934915"/>
    <n v="0"/>
    <n v="30.427097048372861"/>
    <n v="0.29210013166437948"/>
    <n v="1.2023220047334691"/>
    <n v="1.1542291245441301E-2"/>
    <n v="30.427097048372861"/>
    <n v="0.29210013166437948"/>
    <s v="MN1"/>
    <n v="0.1217083881934915"/>
    <n v="6.4574333139081066"/>
    <s v="MN2"/>
    <n v="0"/>
    <n v="0.4574333139081066"/>
    <n v="0"/>
    <n v="-1.542566686091893"/>
  </r>
  <r>
    <n v="108"/>
    <x v="0"/>
    <n v="6.6819780251225556"/>
    <s v="MN1"/>
    <n v="6"/>
    <s v="MN2"/>
    <n v="8"/>
    <s v="B"/>
    <n v="100"/>
    <n v="0"/>
    <n v="40.243700870141197"/>
    <n v="100.07359737488019"/>
    <n v="6.6885833225903726"/>
    <n v="6.6885833225903726"/>
    <n v="6.6819780251225556"/>
    <n v="0"/>
    <n v="0"/>
    <n v="0.16715990083806229"/>
    <n v="0"/>
    <n v="41.789975209515568"/>
    <n v="0.40118376201134942"/>
    <n v="1.6513243669544759"/>
    <n v="1.5852713922762971E-2"/>
    <n v="41.789975209515568"/>
    <n v="0.40118376201134942"/>
    <s v="MN1"/>
    <n v="0.16715990083806229"/>
    <n v="6.6885833225903726"/>
    <s v="MN2"/>
    <n v="0"/>
    <n v="0.68858332259037347"/>
    <n v="0"/>
    <n v="-1.311416677409627"/>
  </r>
  <r>
    <n v="109"/>
    <x v="0"/>
    <n v="6.6622009099751223"/>
    <s v="GTK1"/>
    <n v="2"/>
    <s v="MN2"/>
    <n v="8"/>
    <s v="B"/>
    <n v="100"/>
    <n v="2"/>
    <n v="68.884488866869191"/>
    <n v="100.1669870823812"/>
    <n v="6.6657866425520096"/>
    <n v="4.6657866425520096"/>
    <n v="6.6622009099751223"/>
    <n v="0"/>
    <n v="0"/>
    <n v="9.0743937711302861E-2"/>
    <n v="0"/>
    <n v="22.685984427825719"/>
    <n v="0.21778545050712689"/>
    <n v="0.89643314422183096"/>
    <n v="8.6057581845295772E-3"/>
    <n v="22.685984427825719"/>
    <n v="0.21778545050712689"/>
    <s v="GTK1"/>
    <n v="9.0743937711302861E-2"/>
    <n v="6.6657866425520096"/>
    <s v="MN2"/>
    <n v="0"/>
    <n v="4.6657866425520096"/>
    <n v="0"/>
    <n v="-1.33421335744799"/>
  </r>
  <r>
    <n v="110"/>
    <x v="0"/>
    <n v="6.392965503308929"/>
    <s v="GTK1"/>
    <n v="2"/>
    <s v="MN2"/>
    <n v="8"/>
    <s v="B"/>
    <n v="100"/>
    <n v="2"/>
    <n v="41.455199999734759"/>
    <n v="100.1668694380441"/>
    <n v="6.400520465496049"/>
    <n v="4.400520465496049"/>
    <n v="6.392965503308929"/>
    <n v="0"/>
    <n v="0"/>
    <n v="0.1911930138176649"/>
    <n v="0"/>
    <n v="47.798253454416233"/>
    <n v="0.4588632331623958"/>
    <n v="1.88874054678001"/>
    <n v="1.8131909249088099E-2"/>
    <n v="47.798253454416233"/>
    <n v="0.4588632331623958"/>
    <s v="GTK1"/>
    <n v="0.1911930138176649"/>
    <n v="6.400520465496049"/>
    <s v="MN2"/>
    <n v="0"/>
    <n v="4.400520465496049"/>
    <n v="0"/>
    <n v="-1.599479534503951"/>
  </r>
  <r>
    <n v="111"/>
    <x v="0"/>
    <n v="6.2220925250488683"/>
    <s v="GTK1"/>
    <n v="2"/>
    <s v="MN2"/>
    <n v="8"/>
    <s v="B"/>
    <n v="100"/>
    <n v="2"/>
    <n v="41.455199999734759"/>
    <n v="100.1668694380441"/>
    <n v="6.2207934190112368"/>
    <n v="4.2207934190112368"/>
    <n v="6.2220925250488683"/>
    <n v="0"/>
    <n v="0"/>
    <n v="0"/>
    <n v="3.2877282464134877E-2"/>
    <n v="8.8768662653164192"/>
    <n v="7.8905477913923716E-2"/>
    <n v="0.3507586301605059"/>
    <n v="3.1178544903156082E-3"/>
    <n v="8.8768662653164192"/>
    <n v="7.8905477913923716E-2"/>
    <s v="GTK1"/>
    <n v="0"/>
    <n v="6.2207934190112368"/>
    <s v="MN2"/>
    <n v="0"/>
    <n v="4.2207934190112368"/>
    <n v="0"/>
    <n v="-1.7792065809887629"/>
  </r>
  <r>
    <n v="112"/>
    <x v="0"/>
    <n v="6.6080313123998744"/>
    <s v="GTK1"/>
    <n v="2"/>
    <s v="MN2"/>
    <n v="8"/>
    <s v="B"/>
    <n v="100"/>
    <n v="2"/>
    <n v="41.455199999734759"/>
    <n v="100.1668694380441"/>
    <n v="6.6121803510531523"/>
    <n v="4.6121803510531523"/>
    <n v="6.6080313123998744"/>
    <n v="0"/>
    <n v="0"/>
    <n v="0.1049994936994617"/>
    <n v="0"/>
    <n v="26.24987342486541"/>
    <n v="0.25199878487870803"/>
    <n v="1.037259663319468"/>
    <n v="9.9576927678668888E-3"/>
    <n v="26.24987342486541"/>
    <n v="0.25199878487870803"/>
    <s v="GTK1"/>
    <n v="0.1049994936994617"/>
    <n v="6.6121803510531523"/>
    <s v="MN2"/>
    <n v="0"/>
    <n v="4.6121803510531523"/>
    <n v="0"/>
    <n v="-1.387819648946848"/>
  </r>
  <r>
    <n v="113"/>
    <x v="0"/>
    <n v="6.5040343743824547"/>
    <s v="GTK1"/>
    <n v="2"/>
    <s v="MN2"/>
    <n v="8"/>
    <s v="B"/>
    <n v="100"/>
    <n v="2"/>
    <n v="41.455199999734759"/>
    <n v="100.1668694380441"/>
    <n v="6.5081997537678671"/>
    <n v="4.5081997537678671"/>
    <n v="6.5040343743824547"/>
    <n v="0"/>
    <n v="0"/>
    <n v="0.1054158403221379"/>
    <n v="0"/>
    <n v="26.35396008053447"/>
    <n v="0.25299801677313088"/>
    <n v="1.0413448463530981"/>
    <n v="9.9969105249897439E-3"/>
    <n v="26.35396008053447"/>
    <n v="0.25299801677313088"/>
    <s v="GTK1"/>
    <n v="0.1054158403221379"/>
    <n v="6.5081997537678671"/>
    <s v="MN2"/>
    <n v="0"/>
    <n v="4.5081997537678671"/>
    <n v="0"/>
    <n v="-1.4918002462321329"/>
  </r>
  <r>
    <n v="114"/>
    <x v="0"/>
    <n v="6.2212299266824136"/>
    <s v="MN1"/>
    <n v="6"/>
    <s v="MN2"/>
    <n v="8"/>
    <s v="B"/>
    <n v="100"/>
    <n v="0"/>
    <n v="40.524599999189377"/>
    <n v="100.0739565187487"/>
    <n v="6.2149483552370084"/>
    <n v="6.2149483552370084"/>
    <n v="6.2212299266824136"/>
    <n v="0"/>
    <n v="0"/>
    <n v="0"/>
    <n v="0.15896617294016829"/>
    <n v="42.920866693845447"/>
    <n v="0.381518815056404"/>
    <n v="1.696024290259643"/>
    <n v="1.5075771468974611E-2"/>
    <n v="42.920866693845447"/>
    <n v="0.381518815056404"/>
    <s v="MN1"/>
    <n v="0"/>
    <n v="6.2149483552370084"/>
    <s v="MN2"/>
    <n v="0"/>
    <n v="0.21494835523700839"/>
    <n v="0"/>
    <n v="-1.7850516447629921"/>
  </r>
  <r>
    <n v="115"/>
    <x v="0"/>
    <n v="5.7898734764720814"/>
    <s v="MN1"/>
    <n v="6"/>
    <s v="MN2"/>
    <n v="8"/>
    <s v="B"/>
    <n v="100"/>
    <n v="0"/>
    <n v="40.524599999189377"/>
    <n v="100.0739565187487"/>
    <n v="5.7742588134471893"/>
    <n v="5.7742588134471893"/>
    <n v="5.7898734764720814"/>
    <n v="0"/>
    <n v="0"/>
    <n v="0"/>
    <n v="0.39516068627390732"/>
    <n v="106.693385293955"/>
    <n v="0.94838564705737738"/>
    <n v="4.2159590167206318"/>
    <n v="3.7475191259738951E-2"/>
    <n v="106.693385293955"/>
    <n v="0.94838564705737738"/>
    <s v="MN1"/>
    <n v="0"/>
    <n v="5.7742588134471893"/>
    <s v="MN2"/>
    <n v="0"/>
    <n v="-0.2257411865528107"/>
    <n v="0"/>
    <n v="-2.2257411865528112"/>
  </r>
  <r>
    <n v="116"/>
    <x v="0"/>
    <n v="5.9573199862340909"/>
    <s v="MN1"/>
    <n v="6"/>
    <s v="MN2"/>
    <n v="8"/>
    <s v="B"/>
    <n v="100"/>
    <n v="0"/>
    <n v="43.609531075045048"/>
    <n v="100.0734720761525"/>
    <n v="5.9535890813665358"/>
    <n v="5.9535890813665358"/>
    <n v="5.9573199862340909"/>
    <n v="0"/>
    <n v="0"/>
    <n v="0"/>
    <n v="9.4416063819516727E-2"/>
    <n v="25.49233723126952"/>
    <n v="0.22659855316684011"/>
    <n v="1.0073443142398819"/>
    <n v="8.9541716821322833E-3"/>
    <n v="25.49233723126952"/>
    <n v="0.22659855316684011"/>
    <s v="MN1"/>
    <n v="0"/>
    <n v="5.9535890813665358"/>
    <s v="MN2"/>
    <n v="0"/>
    <n v="-4.6410918633464249E-2"/>
    <n v="0"/>
    <n v="-2.0464109186334638"/>
  </r>
  <r>
    <n v="117"/>
    <x v="0"/>
    <n v="6.0304266159350108"/>
    <s v="MN1"/>
    <n v="6"/>
    <s v="MN2"/>
    <n v="8"/>
    <s v="B"/>
    <n v="100"/>
    <n v="0"/>
    <n v="43.609531075045048"/>
    <n v="100.0734720761525"/>
    <n v="6.0321505397435944"/>
    <n v="6.0321505397435944"/>
    <n v="6.0304266159350108"/>
    <n v="0"/>
    <n v="0"/>
    <n v="4.3627384990496697E-2"/>
    <n v="0"/>
    <n v="10.90684624762417"/>
    <n v="0.10470572397719211"/>
    <n v="0.43098095214588727"/>
    <n v="4.1374171406005182E-3"/>
    <n v="10.90684624762417"/>
    <n v="0.10470572397719211"/>
    <s v="MN1"/>
    <n v="4.3627384990496697E-2"/>
    <n v="6.0321505397435944"/>
    <s v="MN2"/>
    <n v="0"/>
    <n v="3.2150539743594393E-2"/>
    <n v="0"/>
    <n v="-1.9678494602564061"/>
  </r>
  <r>
    <n v="118"/>
    <x v="0"/>
    <n v="6.2615461573108959"/>
    <s v="MN1"/>
    <n v="6"/>
    <s v="MN2"/>
    <n v="8"/>
    <s v="B"/>
    <n v="100"/>
    <n v="0"/>
    <n v="40.524599999189377"/>
    <n v="100.0739565187487"/>
    <n v="6.2732501029394339"/>
    <n v="6.2732501029394339"/>
    <n v="6.2615461573108959"/>
    <n v="0"/>
    <n v="0"/>
    <n v="0.29619721152422679"/>
    <n v="0"/>
    <n v="74.049302881056704"/>
    <n v="0.71087330765814427"/>
    <n v="2.9259864071344839"/>
    <n v="2.808946950849105E-2"/>
    <n v="74.049302881056704"/>
    <n v="0.71087330765814427"/>
    <s v="MN1"/>
    <n v="0.29619721152422679"/>
    <n v="6.2732501029394339"/>
    <s v="MN2"/>
    <n v="0"/>
    <n v="0.27325010293943391"/>
    <n v="0"/>
    <n v="-1.7267498970605659"/>
  </r>
  <r>
    <n v="119"/>
    <x v="0"/>
    <n v="5.690948789062662"/>
    <s v="MN1"/>
    <n v="6"/>
    <s v="MN2"/>
    <n v="8"/>
    <s v="B"/>
    <n v="100"/>
    <n v="0"/>
    <n v="40.524599999189377"/>
    <n v="100.0739565187487"/>
    <n v="5.6623250095390887"/>
    <n v="5.6623250095390887"/>
    <n v="5.690948789062662"/>
    <n v="0"/>
    <n v="0"/>
    <n v="0"/>
    <n v="0.72437271370987188"/>
    <n v="195.58063270166539"/>
    <n v="1.7384945129036919"/>
    <n v="7.728420471364795"/>
    <n v="6.8697070856575948E-2"/>
    <n v="195.58063270166539"/>
    <n v="1.7384945129036919"/>
    <s v="MN1"/>
    <n v="0"/>
    <n v="5.6623250095390887"/>
    <s v="MN2"/>
    <n v="0"/>
    <n v="-0.33767499046091132"/>
    <n v="0"/>
    <n v="-2.3376749904609109"/>
  </r>
  <r>
    <n v="120"/>
    <x v="0"/>
    <n v="5.7986025112232609"/>
    <s v="MN1"/>
    <n v="6"/>
    <s v="MN2"/>
    <n v="8"/>
    <s v="B"/>
    <n v="100"/>
    <n v="0"/>
    <n v="43.609531075045048"/>
    <n v="100.0734720761525"/>
    <n v="5.800834826231684"/>
    <n v="5.800834826231684"/>
    <n v="5.7986025112232609"/>
    <n v="0"/>
    <n v="0"/>
    <n v="5.6493970795544843E-2"/>
    <n v="0"/>
    <n v="14.12349269888621"/>
    <n v="0.13558552990930761"/>
    <n v="0.55807875210578395"/>
    <n v="5.3575560202155266E-3"/>
    <n v="14.12349269888621"/>
    <n v="0.13558552990930761"/>
    <s v="MN1"/>
    <n v="5.6493970795544843E-2"/>
    <n v="5.800834826231684"/>
    <s v="MN2"/>
    <n v="0"/>
    <n v="-0.199165173768316"/>
    <n v="0"/>
    <n v="-2.199165173768316"/>
  </r>
  <r>
    <n v="121"/>
    <x v="0"/>
    <n v="5.9307210043979737"/>
    <s v="MN1"/>
    <n v="6"/>
    <s v="MN2"/>
    <n v="8"/>
    <s v="B"/>
    <n v="100"/>
    <n v="0"/>
    <n v="43.609531075045048"/>
    <n v="100.0734720761525"/>
    <n v="5.9339326825684093"/>
    <n v="5.9339326825684093"/>
    <n v="5.9307210043979737"/>
    <n v="0"/>
    <n v="0"/>
    <n v="8.1279054291467201E-2"/>
    <n v="0"/>
    <n v="20.319763572866801"/>
    <n v="0.19506973029952129"/>
    <n v="0.8029195426089154"/>
    <n v="7.7080276090455866E-3"/>
    <n v="20.319763572866801"/>
    <n v="0.19506973029952129"/>
    <s v="MN1"/>
    <n v="8.1279054291467201E-2"/>
    <n v="5.9339326825684093"/>
    <s v="MN2"/>
    <n v="0"/>
    <n v="-6.6067317431590666E-2"/>
    <n v="0"/>
    <n v="-2.0660673174315911"/>
  </r>
  <r>
    <n v="122"/>
    <x v="0"/>
    <n v="6.0080080554295892"/>
    <s v="MN1"/>
    <n v="6"/>
    <s v="MN2"/>
    <n v="8"/>
    <s v="B"/>
    <n v="100"/>
    <n v="0"/>
    <n v="45.989528047608466"/>
    <n v="100.07403391011781"/>
    <n v="5.9989123634746093"/>
    <n v="5.9989123634746093"/>
    <n v="6.0080080554295892"/>
    <n v="0"/>
    <n v="0"/>
    <n v="0"/>
    <n v="0.2301858364225359"/>
    <n v="62.150175834084678"/>
    <n v="0.55244600741408612"/>
    <n v="2.4558368278445548"/>
    <n v="2.1829660691951601E-2"/>
    <n v="62.150175834084678"/>
    <n v="0.55244600741408612"/>
    <s v="MN1"/>
    <n v="0"/>
    <n v="5.9989123634746093"/>
    <s v="MN2"/>
    <n v="0"/>
    <n v="-1.0876365253906779E-3"/>
    <n v="0"/>
    <n v="-2.0010876365253911"/>
  </r>
  <r>
    <n v="123"/>
    <x v="0"/>
    <n v="6.1925699318341474"/>
    <s v="MN1"/>
    <n v="6"/>
    <s v="MN2"/>
    <n v="8"/>
    <s v="B"/>
    <n v="100"/>
    <n v="0"/>
    <n v="43.090292297460302"/>
    <n v="100.0741318698433"/>
    <n v="6.2066644377873406"/>
    <n v="6.2066644377873406"/>
    <n v="6.1925699318341474"/>
    <n v="0"/>
    <n v="0"/>
    <n v="0.35668735741421692"/>
    <n v="0"/>
    <n v="89.171839353554219"/>
    <n v="0.85604965779412046"/>
    <n v="3.5236264882982931"/>
    <n v="3.3826814287663598E-2"/>
    <n v="89.171839353554219"/>
    <n v="0.85604965779412046"/>
    <s v="MN1"/>
    <n v="0.35668735741421692"/>
    <n v="6.2066644377873406"/>
    <s v="MN2"/>
    <n v="0"/>
    <n v="0.20666443778734059"/>
    <n v="0"/>
    <n v="-1.793335562212659"/>
  </r>
  <r>
    <n v="124"/>
    <x v="0"/>
    <n v="5.7243689765647989"/>
    <s v="MN1"/>
    <n v="6"/>
    <s v="MN2"/>
    <n v="8"/>
    <s v="B"/>
    <n v="100"/>
    <n v="0"/>
    <n v="45.989528047608466"/>
    <n v="100.07403391011781"/>
    <n v="5.7203250831248136"/>
    <n v="5.7203250831248136"/>
    <n v="5.7243689765647989"/>
    <n v="0"/>
    <n v="0"/>
    <n v="0"/>
    <n v="0.1023400728620571"/>
    <n v="27.63181967275543"/>
    <n v="0.24561617486893711"/>
    <n v="1.091851228795804"/>
    <n v="9.7053442559627001E-3"/>
    <n v="27.63181967275543"/>
    <n v="0.24561617486893711"/>
    <s v="MN1"/>
    <n v="0"/>
    <n v="5.7203250831248136"/>
    <s v="MN2"/>
    <n v="0"/>
    <n v="-0.27967491687518548"/>
    <n v="0"/>
    <n v="-2.279674916875186"/>
  </r>
  <r>
    <n v="125"/>
    <x v="0"/>
    <n v="5.5315782460511089"/>
    <s v="GTK1"/>
    <n v="2"/>
    <s v="MN2"/>
    <n v="8"/>
    <s v="B"/>
    <n v="100"/>
    <n v="2"/>
    <n v="40.588379397805667"/>
    <n v="100.1672009358665"/>
    <n v="5.50446021292883"/>
    <n v="3.50446021292883"/>
    <n v="5.5315782460511089"/>
    <n v="0"/>
    <n v="0"/>
    <n v="0"/>
    <n v="0.68627703039965748"/>
    <n v="185.29479820790749"/>
    <n v="1.6470648729591779"/>
    <n v="7.3218689430153017"/>
    <n v="6.5083279493469343E-2"/>
    <n v="185.29479820790749"/>
    <n v="1.6470648729591779"/>
    <s v="GTK1"/>
    <n v="0"/>
    <n v="5.50446021292883"/>
    <s v="MN2"/>
    <n v="0"/>
    <n v="3.50446021292883"/>
    <n v="0"/>
    <n v="-2.49553978707117"/>
  </r>
  <r>
    <n v="126"/>
    <x v="0"/>
    <n v="5.9618711238338822"/>
    <s v="GTK1"/>
    <n v="2"/>
    <s v="MN2"/>
    <n v="8"/>
    <s v="B"/>
    <n v="100"/>
    <n v="2"/>
    <n v="43.890758924632671"/>
    <n v="100.1666304004999"/>
    <n v="5.9556588979539073"/>
    <n v="3.9556588979539069"/>
    <n v="5.9618711238338822"/>
    <n v="0"/>
    <n v="0"/>
    <n v="0"/>
    <n v="0.15721257917004969"/>
    <n v="42.447396375913407"/>
    <n v="0.37731019000811922"/>
    <n v="1.6773009875932039"/>
    <n v="1.490934211193959E-2"/>
    <n v="42.447396375913407"/>
    <n v="0.37731019000811922"/>
    <s v="GTK1"/>
    <n v="0"/>
    <n v="5.9556588979539073"/>
    <s v="MN2"/>
    <n v="0"/>
    <n v="3.9556588979539069"/>
    <n v="0"/>
    <n v="-2.0443411020460931"/>
  </r>
  <r>
    <n v="127"/>
    <x v="0"/>
    <n v="5.9288555911140604"/>
    <s v="GTK1"/>
    <n v="2"/>
    <s v="MN2"/>
    <n v="8"/>
    <s v="B"/>
    <n v="100"/>
    <n v="2"/>
    <n v="43.890758924632671"/>
    <n v="100.1666304004999"/>
    <n v="5.9267619771388649"/>
    <n v="3.9267619771388649"/>
    <n v="5.9288555911140604"/>
    <n v="0"/>
    <n v="0"/>
    <n v="0"/>
    <n v="5.2983014331132852E-2"/>
    <n v="14.30541386940587"/>
    <n v="0.12715923439471891"/>
    <n v="0.56527577330277801"/>
    <n v="5.0246735404691377E-3"/>
    <n v="14.30541386940587"/>
    <n v="0.12715923439471891"/>
    <s v="GTK1"/>
    <n v="0"/>
    <n v="5.9267619771388649"/>
    <s v="MN2"/>
    <n v="0"/>
    <n v="3.9267619771388649"/>
    <n v="0"/>
    <n v="-2.0732380228611351"/>
  </r>
  <r>
    <n v="128"/>
    <x v="0"/>
    <n v="5.8840386413342793"/>
    <s v="GTK1"/>
    <n v="2"/>
    <s v="MN2"/>
    <n v="8"/>
    <s v="B"/>
    <n v="100"/>
    <n v="2"/>
    <n v="40.735532208073458"/>
    <n v="100.1658873531687"/>
    <n v="5.8799778284977284"/>
    <n v="3.879977828497728"/>
    <n v="5.8840386413342793"/>
    <n v="0"/>
    <n v="0"/>
    <n v="0"/>
    <n v="0.1027690500825708"/>
    <n v="27.747643522294108"/>
    <n v="0.24664572019816991"/>
    <n v="1.096419465868985"/>
    <n v="9.7459508077243125E-3"/>
    <n v="27.747643522294108"/>
    <n v="0.24664572019816991"/>
    <s v="GTK1"/>
    <n v="0"/>
    <n v="5.8799778284977284"/>
    <s v="MN2"/>
    <n v="0"/>
    <n v="3.879977828497728"/>
    <n v="0"/>
    <n v="-2.120022171502272"/>
  </r>
  <r>
    <n v="129"/>
    <x v="0"/>
    <n v="5.8574485280854844"/>
    <s v="GTK1"/>
    <n v="2"/>
    <s v="MN2"/>
    <n v="8"/>
    <s v="B"/>
    <n v="100"/>
    <n v="2"/>
    <n v="40.735532208073458"/>
    <n v="100.1658873531687"/>
    <n v="5.8630259231628932"/>
    <n v="3.8630259231628932"/>
    <n v="5.8574485280854844"/>
    <n v="0"/>
    <n v="0"/>
    <n v="0.1411466443393965"/>
    <n v="0"/>
    <n v="35.286661084849122"/>
    <n v="0.33875194641455159"/>
    <n v="1.394348769352405"/>
    <n v="1.338574818578309E-2"/>
    <n v="35.286661084849122"/>
    <n v="0.33875194641455159"/>
    <s v="GTK1"/>
    <n v="0.1411466443393965"/>
    <n v="5.8630259231628932"/>
    <s v="MN2"/>
    <n v="0"/>
    <n v="3.8630259231628932"/>
    <n v="0"/>
    <n v="-2.1369740768371068"/>
  </r>
  <r>
    <n v="130"/>
    <x v="0"/>
    <n v="5.9428088585577701"/>
    <s v="GTK1"/>
    <n v="2"/>
    <s v="MN2"/>
    <n v="8"/>
    <s v="B"/>
    <n v="100"/>
    <n v="2"/>
    <n v="43.890758924632671"/>
    <n v="100.1666304004999"/>
    <n v="5.9402272040489654"/>
    <n v="3.940227204048965"/>
    <n v="5.9428088585577701"/>
    <n v="0"/>
    <n v="0"/>
    <n v="0"/>
    <n v="6.5334769195405887E-2"/>
    <n v="17.640387682759592"/>
    <n v="0.15680344606897409"/>
    <n v="0.69704671737725643"/>
    <n v="6.1959708211311694E-3"/>
    <n v="17.640387682759592"/>
    <n v="0.15680344606897409"/>
    <s v="GTK1"/>
    <n v="0"/>
    <n v="5.9402272040489654"/>
    <s v="MN2"/>
    <n v="0"/>
    <n v="3.940227204048965"/>
    <n v="0"/>
    <n v="-2.059772795951035"/>
  </r>
  <r>
    <n v="131"/>
    <x v="0"/>
    <n v="5.9954150441552692"/>
    <s v="GTK1"/>
    <n v="2"/>
    <s v="MN2"/>
    <n v="8"/>
    <s v="B"/>
    <n v="100"/>
    <n v="2"/>
    <n v="41.455199999734759"/>
    <n v="100.1668694380441"/>
    <n v="5.9900653483459214"/>
    <n v="3.990065348345921"/>
    <n v="5.9954150441552692"/>
    <n v="0"/>
    <n v="0"/>
    <n v="0"/>
    <n v="0.13538303778702471"/>
    <n v="36.55342020249666"/>
    <n v="0.32491929068885922"/>
    <n v="1.4444178685238911"/>
    <n v="1.283926994243458E-2"/>
    <n v="36.55342020249666"/>
    <n v="0.32491929068885922"/>
    <s v="GTK1"/>
    <n v="0"/>
    <n v="5.9900653483459214"/>
    <s v="MN2"/>
    <n v="0"/>
    <n v="3.990065348345921"/>
    <n v="0"/>
    <n v="-2.009934651654079"/>
  </r>
  <r>
    <n v="132"/>
    <x v="0"/>
    <n v="6.0642554166788187"/>
    <s v="GTK1"/>
    <n v="2"/>
    <s v="MN2"/>
    <n v="8"/>
    <s v="B"/>
    <n v="100"/>
    <n v="2"/>
    <n v="41.455199999734759"/>
    <n v="100.1668694380441"/>
    <n v="6.0548230339549791"/>
    <n v="4.0548230339549791"/>
    <n v="6.0642554166788187"/>
    <n v="0"/>
    <n v="0"/>
    <n v="0"/>
    <n v="0.2387083731887453"/>
    <n v="64.451260760961233"/>
    <n v="0.57290009565298872"/>
    <n v="2.546743335436696"/>
    <n v="2.2637718537215079E-2"/>
    <n v="64.451260760961233"/>
    <n v="0.57290009565298872"/>
    <s v="GTK1"/>
    <n v="0"/>
    <n v="6.0548230339549791"/>
    <s v="MN2"/>
    <n v="0"/>
    <n v="4.0548230339549791"/>
    <n v="0"/>
    <n v="-1.9451769660450211"/>
  </r>
  <r>
    <n v="133"/>
    <x v="0"/>
    <n v="6.1596729210870924"/>
    <s v="GTK1"/>
    <n v="2"/>
    <s v="MN2"/>
    <n v="8"/>
    <s v="B"/>
    <n v="100"/>
    <n v="2"/>
    <n v="41.455199999734759"/>
    <n v="100.1668694380441"/>
    <n v="6.1492879372011213"/>
    <n v="4.1492879372011213"/>
    <n v="6.1596729210870924"/>
    <n v="0"/>
    <n v="0"/>
    <n v="0"/>
    <n v="0.26280945981926501"/>
    <n v="70.958554151201554"/>
    <n v="0.63074270356623596"/>
    <n v="2.8039456492121939"/>
    <n v="2.492396132633061E-2"/>
    <n v="70.958554151201554"/>
    <n v="0.63074270356623596"/>
    <s v="GTK1"/>
    <n v="0"/>
    <n v="6.1492879372011213"/>
    <s v="MN2"/>
    <n v="0"/>
    <n v="4.1492879372011213"/>
    <n v="0"/>
    <n v="-1.8507120627988789"/>
  </r>
  <r>
    <n v="134"/>
    <x v="0"/>
    <n v="5.8706690440496292"/>
    <s v="GTK1"/>
    <n v="2"/>
    <s v="MN2"/>
    <n v="8"/>
    <s v="B"/>
    <n v="100"/>
    <n v="2"/>
    <n v="43.890758924632671"/>
    <n v="100.1666304004999"/>
    <n v="5.8685728528599634"/>
    <n v="3.868572852859963"/>
    <n v="5.8706690440496292"/>
    <n v="0"/>
    <n v="0"/>
    <n v="0"/>
    <n v="5.3048000091970471E-2"/>
    <n v="14.32296002483203"/>
    <n v="0.12731520022072909"/>
    <n v="0.565971621209993"/>
    <n v="5.0308588551999378E-3"/>
    <n v="14.32296002483203"/>
    <n v="0.12731520022072909"/>
    <s v="GTK1"/>
    <n v="0"/>
    <n v="5.8685728528599634"/>
    <s v="MN2"/>
    <n v="0"/>
    <n v="3.868572852859963"/>
    <n v="0"/>
    <n v="-2.131427147140037"/>
  </r>
  <r>
    <n v="135"/>
    <x v="0"/>
    <n v="5.8231221384895324"/>
    <s v="GTK1"/>
    <n v="2"/>
    <s v="MN2"/>
    <n v="8"/>
    <s v="B"/>
    <n v="100"/>
    <n v="2"/>
    <n v="40.735532208073458"/>
    <n v="100.1658873531687"/>
    <n v="5.8178145354925332"/>
    <n v="3.8178145354925328"/>
    <n v="5.8231221384895324"/>
    <n v="0"/>
    <n v="0"/>
    <n v="0"/>
    <n v="0.13432123682254751"/>
    <n v="36.266733942087839"/>
    <n v="0.32237096837411411"/>
    <n v="1.433052809189777"/>
    <n v="1.273824719279801E-2"/>
    <n v="36.266733942087839"/>
    <n v="0.32237096837411411"/>
    <s v="GTK1"/>
    <n v="0"/>
    <n v="5.8178145354925332"/>
    <s v="MN2"/>
    <n v="0"/>
    <n v="3.8178145354925328"/>
    <n v="0"/>
    <n v="-2.1821854645074672"/>
  </r>
  <r>
    <n v="136"/>
    <x v="0"/>
    <n v="5.8951914725670118"/>
    <s v="GTK1"/>
    <n v="2"/>
    <s v="MN2"/>
    <n v="8"/>
    <s v="B"/>
    <n v="100"/>
    <n v="2"/>
    <n v="40.759600002318621"/>
    <n v="100.1668370216706"/>
    <n v="5.8949807094490909"/>
    <n v="3.8949807094490909"/>
    <n v="5.8951914725670118"/>
    <n v="0"/>
    <n v="0"/>
    <n v="0"/>
    <n v="5.3338785038816927E-3"/>
    <n v="1.440147196048057"/>
    <n v="1.2801308409316059E-2"/>
    <n v="5.6906041838642438E-2"/>
    <n v="5.0583148301015508E-4"/>
    <n v="1.440147196048057"/>
    <n v="1.2801308409316059E-2"/>
    <s v="GTK1"/>
    <n v="0"/>
    <n v="5.8949807094490909"/>
    <s v="MN2"/>
    <n v="0"/>
    <n v="3.8949807094490909"/>
    <n v="0"/>
    <n v="-2.1050192905509091"/>
  </r>
  <r>
    <n v="137"/>
    <x v="0"/>
    <n v="5.9659729946839253"/>
    <s v="GTK1"/>
    <n v="2"/>
    <s v="MN2"/>
    <n v="8"/>
    <s v="B"/>
    <n v="100"/>
    <n v="2"/>
    <n v="41.455199999734759"/>
    <n v="100.1668694380441"/>
    <n v="5.9633626023503323"/>
    <n v="3.9633626023503319"/>
    <n v="5.9659729946839253"/>
    <n v="0"/>
    <n v="0"/>
    <n v="0"/>
    <n v="6.6061705923212921E-2"/>
    <n v="17.836660599267489"/>
    <n v="0.15854809421571101"/>
    <n v="0.70480593007009595"/>
    <n v="6.2649416006230751E-3"/>
    <n v="17.836660599267489"/>
    <n v="0.15854809421571101"/>
    <s v="GTK1"/>
    <n v="0"/>
    <n v="5.9633626023503323"/>
    <s v="MN2"/>
    <n v="0"/>
    <n v="3.9633626023503319"/>
    <n v="0"/>
    <n v="-2.0366373976496681"/>
  </r>
  <r>
    <n v="138"/>
    <x v="0"/>
    <n v="7.141315295919747"/>
    <s v="MN1"/>
    <n v="6"/>
    <s v="MN2"/>
    <n v="8"/>
    <s v="B"/>
    <n v="100"/>
    <n v="0"/>
    <n v="55.775207459752117"/>
    <n v="100.0741435839614"/>
    <n v="7.1660264952187731"/>
    <n v="7.1660264952187731"/>
    <n v="7.141315295919747"/>
    <n v="0"/>
    <n v="0"/>
    <n v="0.62538093480442702"/>
    <n v="0"/>
    <n v="156.34523370110679"/>
    <n v="1.5009142435306251"/>
    <n v="6.1777998247565247"/>
    <n v="5.9306878317662633E-2"/>
    <n v="156.34523370110679"/>
    <n v="1.5009142435306251"/>
    <s v="MN1"/>
    <n v="0.62538093480442702"/>
    <n v="7.1660264952187731"/>
    <s v="MN2"/>
    <n v="0"/>
    <n v="1.1660264952187731"/>
    <n v="0"/>
    <n v="-0.83397350478122689"/>
  </r>
  <r>
    <n v="139"/>
    <x v="0"/>
    <n v="7.2007715173667597"/>
    <s v="MN1"/>
    <n v="6"/>
    <s v="MN2"/>
    <n v="8"/>
    <s v="B"/>
    <n v="100"/>
    <n v="0"/>
    <n v="47.729789148666029"/>
    <n v="100.073922401703"/>
    <n v="7.1955227969372162"/>
    <n v="7.1955227969372162"/>
    <n v="7.2007715173667597"/>
    <n v="0"/>
    <n v="0"/>
    <n v="0"/>
    <n v="0.13282886780590361"/>
    <n v="35.86379430759397"/>
    <n v="0.31878928273416862"/>
    <n v="1.417154515976744"/>
    <n v="1.259692903090439E-2"/>
    <n v="35.86379430759397"/>
    <n v="0.31878928273416862"/>
    <s v="MN1"/>
    <n v="0"/>
    <n v="7.1955227969372162"/>
    <s v="MN2"/>
    <n v="0"/>
    <n v="1.195522796937216"/>
    <n v="0"/>
    <n v="-0.80447720306278381"/>
  </r>
  <r>
    <n v="140"/>
    <x v="0"/>
    <n v="6.9238224976008773"/>
    <s v="MN1"/>
    <n v="6"/>
    <s v="MN2"/>
    <n v="8"/>
    <s v="B"/>
    <n v="100"/>
    <n v="0"/>
    <n v="55.775207459752117"/>
    <n v="100.0741435839614"/>
    <n v="6.9282260509678109"/>
    <n v="6.9282260509678109"/>
    <n v="6.9238224976008773"/>
    <n v="0"/>
    <n v="0"/>
    <n v="0.1114417063810462"/>
    <n v="0"/>
    <n v="27.860426595261561"/>
    <n v="0.26746009531451093"/>
    <n v="1.1008883417333859"/>
    <n v="1.05685280806405E-2"/>
    <n v="27.860426595261561"/>
    <n v="0.26746009531451093"/>
    <s v="MN1"/>
    <n v="0.1114417063810462"/>
    <n v="6.9282260509678109"/>
    <s v="MN2"/>
    <n v="0"/>
    <n v="0.92822605096781086"/>
    <n v="0"/>
    <n v="-1.0717739490321889"/>
  </r>
  <r>
    <n v="141"/>
    <x v="0"/>
    <n v="7.0101190565165403"/>
    <s v="GTK1"/>
    <n v="2"/>
    <s v="MN2"/>
    <n v="8"/>
    <s v="B"/>
    <n v="100"/>
    <n v="2"/>
    <n v="68.884488866869191"/>
    <n v="100.1669870823812"/>
    <n v="7.0057286775893282"/>
    <n v="5.0057286775893282"/>
    <n v="7.0101190565165403"/>
    <n v="0"/>
    <n v="0"/>
    <n v="0"/>
    <n v="0.1111052831627401"/>
    <n v="29.998426453939821"/>
    <n v="0.2666526795905762"/>
    <n v="1.185402310347285"/>
    <n v="1.053690942530921E-2"/>
    <n v="29.998426453939821"/>
    <n v="0.2666526795905762"/>
    <s v="GTK1"/>
    <n v="0"/>
    <n v="7.0057286775893282"/>
    <s v="MN2"/>
    <n v="0"/>
    <n v="5.0057286775893282"/>
    <n v="0"/>
    <n v="-0.99427132241067184"/>
  </r>
  <r>
    <n v="142"/>
    <x v="0"/>
    <n v="7.2328395761810169"/>
    <s v="MN1"/>
    <n v="6"/>
    <s v="MN2"/>
    <n v="8"/>
    <s v="B"/>
    <n v="100"/>
    <n v="0"/>
    <n v="47.729789148666029"/>
    <n v="100.073922401703"/>
    <n v="7.2422648360034287"/>
    <n v="7.2422648360034287"/>
    <n v="7.2328395761810169"/>
    <n v="0"/>
    <n v="0"/>
    <n v="0.2385241523959527"/>
    <n v="0"/>
    <n v="59.631038098988171"/>
    <n v="0.5724579657502864"/>
    <n v="2.3563149556029561"/>
    <n v="2.2620623573788381E-2"/>
    <n v="59.631038098988171"/>
    <n v="0.5724579657502864"/>
    <s v="MN1"/>
    <n v="0.2385241523959527"/>
    <n v="7.2422648360034287"/>
    <s v="MN2"/>
    <n v="0"/>
    <n v="1.242264836003429"/>
    <n v="0"/>
    <n v="-0.75773516399657126"/>
  </r>
  <r>
    <n v="143"/>
    <x v="0"/>
    <n v="7.0504372655749927"/>
    <s v="GTK1"/>
    <n v="2"/>
    <s v="MN2"/>
    <n v="8"/>
    <s v="B"/>
    <n v="100"/>
    <n v="2"/>
    <n v="50.467099245901743"/>
    <n v="100.1661691705998"/>
    <n v="7.0424057794235093"/>
    <n v="5.0424057794235093"/>
    <n v="7.0504372655749927"/>
    <n v="0"/>
    <n v="0"/>
    <n v="0"/>
    <n v="0.2032520547856882"/>
    <n v="54.878054792135813"/>
    <n v="0.48780493148565163"/>
    <n v="2.1685012609005221"/>
    <n v="1.9275566763560192E-2"/>
    <n v="54.878054792135813"/>
    <n v="0.48780493148565163"/>
    <s v="GTK1"/>
    <n v="0"/>
    <n v="7.0424057794235093"/>
    <s v="MN2"/>
    <n v="0"/>
    <n v="5.0424057794235093"/>
    <n v="0"/>
    <n v="-0.95759422057649068"/>
  </r>
  <r>
    <n v="144"/>
    <x v="0"/>
    <n v="7.0504024746341933"/>
    <s v="GTK1"/>
    <n v="2"/>
    <s v="MN2"/>
    <n v="8"/>
    <s v="B"/>
    <n v="100"/>
    <n v="2"/>
    <n v="41.475399998947978"/>
    <n v="100.16759525452569"/>
    <n v="7.0474843436976071"/>
    <n v="5.0474843436976071"/>
    <n v="7.0504024746341933"/>
    <n v="0"/>
    <n v="0"/>
    <n v="0"/>
    <n v="7.384778616024909E-2"/>
    <n v="19.938902263267259"/>
    <n v="0.17723468678459781"/>
    <n v="0.78789535287827839"/>
    <n v="7.003514247806918E-3"/>
    <n v="19.938902263267259"/>
    <n v="0.17723468678459781"/>
    <s v="GTK1"/>
    <n v="0"/>
    <n v="7.0474843436976071"/>
    <s v="MN2"/>
    <n v="0"/>
    <n v="5.0474843436976071"/>
    <n v="0"/>
    <n v="-0.95251565630239288"/>
  </r>
  <r>
    <n v="145"/>
    <x v="0"/>
    <n v="6.9554707011547832"/>
    <s v="GTK1"/>
    <n v="2"/>
    <s v="MN2"/>
    <n v="8"/>
    <s v="B"/>
    <n v="100"/>
    <n v="2"/>
    <n v="41.475399998947978"/>
    <n v="100.16759525452569"/>
    <n v="6.9506993444237306"/>
    <n v="4.9506993444237306"/>
    <n v="6.9554707011547832"/>
    <n v="0"/>
    <n v="0"/>
    <n v="0"/>
    <n v="0.1207465117391726"/>
    <n v="32.601558169576613"/>
    <n v="0.28979162817401433"/>
    <n v="1.28826631738419"/>
    <n v="1.145125615452613E-2"/>
    <n v="32.601558169576613"/>
    <n v="0.28979162817401433"/>
    <s v="GTK1"/>
    <n v="0"/>
    <n v="6.9506993444237306"/>
    <s v="MN2"/>
    <n v="0"/>
    <n v="4.9506993444237306"/>
    <n v="0"/>
    <n v="-1.0493006555762689"/>
  </r>
  <r>
    <n v="146"/>
    <x v="0"/>
    <n v="6.7654708858300161"/>
    <s v="GTK1"/>
    <n v="2"/>
    <s v="MN2"/>
    <n v="8"/>
    <s v="B"/>
    <n v="100"/>
    <n v="2"/>
    <n v="50.467099245901743"/>
    <n v="100.1661691705998"/>
    <n v="6.7525539814438584"/>
    <n v="4.7525539814438584"/>
    <n v="6.7654708858300161"/>
    <n v="0"/>
    <n v="0"/>
    <n v="0"/>
    <n v="0.32689573832677582"/>
    <n v="88.261849348229475"/>
    <n v="0.7845497719842619"/>
    <n v="3.4875641842628098"/>
    <n v="3.1000570526780531E-2"/>
    <n v="88.261849348229475"/>
    <n v="0.7845497719842619"/>
    <s v="GTK1"/>
    <n v="0"/>
    <n v="6.7525539814438584"/>
    <s v="MN2"/>
    <n v="0"/>
    <n v="4.7525539814438584"/>
    <n v="0"/>
    <n v="-1.247446018556142"/>
  </r>
  <r>
    <n v="147"/>
    <x v="0"/>
    <n v="6.5639400979114022"/>
    <s v="GTK1"/>
    <n v="2"/>
    <s v="MN2"/>
    <n v="8"/>
    <s v="B"/>
    <n v="100"/>
    <n v="2"/>
    <n v="40.040600001811981"/>
    <n v="100.1668318292042"/>
    <n v="6.563372513853051"/>
    <n v="4.563372513853051"/>
    <n v="6.5639400979114022"/>
    <n v="0"/>
    <n v="0"/>
    <n v="0"/>
    <n v="1.4363795684585529E-2"/>
    <n v="3.8782248348380941"/>
    <n v="3.4473109643005283E-2"/>
    <n v="0.1532476957548301"/>
    <n v="1.362201740042934E-3"/>
    <n v="3.8782248348380941"/>
    <n v="3.4473109643005283E-2"/>
    <s v="GTK1"/>
    <n v="0"/>
    <n v="6.563372513853051"/>
    <s v="MN2"/>
    <n v="0"/>
    <n v="4.563372513853051"/>
    <n v="0"/>
    <n v="-1.436627486146949"/>
  </r>
  <r>
    <n v="148"/>
    <x v="0"/>
    <n v="6.818116058829859"/>
    <s v="GTK1"/>
    <n v="2"/>
    <s v="MN2"/>
    <n v="8"/>
    <s v="B"/>
    <n v="100"/>
    <n v="2"/>
    <n v="41.475399998947978"/>
    <n v="100.16759525452569"/>
    <n v="6.8253595202884201"/>
    <n v="4.8253595202884201"/>
    <n v="6.818116058829859"/>
    <n v="0"/>
    <n v="0"/>
    <n v="0.18331189332434519"/>
    <n v="0"/>
    <n v="45.827973331086312"/>
    <n v="0.43994854397842847"/>
    <n v="1.810865364640257"/>
    <n v="1.738430750054647E-2"/>
    <n v="45.827973331086312"/>
    <n v="0.43994854397842847"/>
    <s v="GTK1"/>
    <n v="0.18331189332434519"/>
    <n v="6.8253595202884201"/>
    <s v="MN2"/>
    <n v="0"/>
    <n v="4.8253595202884201"/>
    <n v="0"/>
    <n v="-1.1746404797115799"/>
  </r>
  <r>
    <n v="149"/>
    <x v="0"/>
    <n v="6.5618137490460304"/>
    <s v="GTK1"/>
    <n v="2"/>
    <s v="MN2"/>
    <n v="8"/>
    <s v="B"/>
    <n v="100"/>
    <n v="2"/>
    <n v="40.040600001811981"/>
    <n v="100.1668318292042"/>
    <n v="6.550397424994804"/>
    <n v="4.550397424994804"/>
    <n v="6.5618137490460304"/>
    <n v="0"/>
    <n v="0"/>
    <n v="0"/>
    <n v="0.28890761763801448"/>
    <n v="78.005056762263905"/>
    <n v="0.69337828233123477"/>
    <n v="3.082407493830885"/>
    <n v="2.73991777229412E-2"/>
    <n v="78.005056762263905"/>
    <n v="0.69337828233123477"/>
    <s v="GTK1"/>
    <n v="0"/>
    <n v="6.550397424994804"/>
    <s v="MN2"/>
    <n v="0"/>
    <n v="4.550397424994804"/>
    <n v="0"/>
    <n v="-1.449602575005196"/>
  </r>
  <r>
    <n v="150"/>
    <x v="0"/>
    <n v="6.843114619104421"/>
    <s v="GTK1"/>
    <n v="2"/>
    <s v="MN2"/>
    <n v="8"/>
    <s v="B"/>
    <n v="100"/>
    <n v="2"/>
    <n v="68.884488866869191"/>
    <n v="100.1669870823812"/>
    <n v="6.8492529424391524"/>
    <n v="4.8492529424391524"/>
    <n v="6.843114619104421"/>
    <n v="0"/>
    <n v="0"/>
    <n v="0.15534249951886389"/>
    <n v="0"/>
    <n v="38.835624879715972"/>
    <n v="0.37282199884527328"/>
    <n v="1.534580833682853"/>
    <n v="1.473197600335539E-2"/>
    <n v="38.835624879715972"/>
    <n v="0.37282199884527328"/>
    <s v="GTK1"/>
    <n v="0.15534249951886389"/>
    <n v="6.8492529424391524"/>
    <s v="MN2"/>
    <n v="0"/>
    <n v="4.8492529424391524"/>
    <n v="0"/>
    <n v="-1.1507470575608481"/>
  </r>
  <r>
    <n v="151"/>
    <x v="0"/>
    <n v="6.7812105503002851"/>
    <s v="GTK1"/>
    <n v="2"/>
    <s v="MN2"/>
    <n v="8"/>
    <s v="B"/>
    <n v="100"/>
    <n v="2"/>
    <n v="41.994200000539422"/>
    <n v="100.1652623836017"/>
    <n v="6.7877678188953494"/>
    <n v="4.7877678188953494"/>
    <n v="6.7812105503002851"/>
    <n v="0"/>
    <n v="0"/>
    <n v="0.16594875222774269"/>
    <n v="0"/>
    <n v="41.487188056935693"/>
    <n v="0.39827700534658261"/>
    <n v="1.639317148765862"/>
    <n v="1.573744462815227E-2"/>
    <n v="41.487188056935693"/>
    <n v="0.39827700534658261"/>
    <s v="GTK1"/>
    <n v="0.16594875222774269"/>
    <n v="6.7877678188953494"/>
    <s v="MN2"/>
    <n v="0"/>
    <n v="4.7877678188953494"/>
    <n v="0"/>
    <n v="-1.212232181104651"/>
  </r>
  <r>
    <n v="152"/>
    <x v="0"/>
    <n v="6.4257517424767787"/>
    <s v="GTK1"/>
    <n v="2"/>
    <s v="MN2"/>
    <n v="8"/>
    <s v="B"/>
    <n v="100"/>
    <n v="2"/>
    <n v="41.994200000539422"/>
    <n v="100.1652623836017"/>
    <n v="6.4089806089388466"/>
    <n v="4.4089806089388466"/>
    <n v="6.4257517424767787"/>
    <n v="0"/>
    <n v="0"/>
    <n v="0"/>
    <n v="0.42442694225735528"/>
    <n v="114.5952744094859"/>
    <n v="1.0186246614176531"/>
    <n v="4.528206055241677"/>
    <n v="4.0250720491037117E-2"/>
    <n v="114.5952744094859"/>
    <n v="1.0186246614176531"/>
    <s v="GTK1"/>
    <n v="0"/>
    <n v="6.4089806089388466"/>
    <s v="MN2"/>
    <n v="0"/>
    <n v="4.4089806089388466"/>
    <n v="0"/>
    <n v="-1.591019391061153"/>
  </r>
  <r>
    <n v="153"/>
    <x v="0"/>
    <n v="6.1589599232801104"/>
    <s v="GTK1"/>
    <n v="2"/>
    <s v="MN2"/>
    <n v="8"/>
    <s v="B"/>
    <n v="100"/>
    <n v="2"/>
    <n v="41.994200000539422"/>
    <n v="100.1652623836017"/>
    <n v="6.1567020378494037"/>
    <n v="4.1567020378494037"/>
    <n v="6.1589599232801104"/>
    <n v="0"/>
    <n v="0"/>
    <n v="0"/>
    <n v="5.7140794879259833E-2"/>
    <n v="15.42801461740016"/>
    <n v="0.13713790771022361"/>
    <n v="0.60962906629081104"/>
    <n v="5.4189250336960986E-3"/>
    <n v="15.42801461740016"/>
    <n v="0.13713790771022361"/>
    <s v="GTK1"/>
    <n v="0"/>
    <n v="6.1567020378494037"/>
    <s v="MN2"/>
    <n v="0"/>
    <n v="4.1567020378494037"/>
    <n v="0"/>
    <n v="-1.843297962150596"/>
  </r>
  <r>
    <n v="154"/>
    <x v="0"/>
    <n v="6.9604450145623016"/>
    <s v="GTK1"/>
    <n v="2"/>
    <s v="MN2"/>
    <n v="8"/>
    <s v="B"/>
    <n v="100"/>
    <n v="2"/>
    <n v="41.994400000199683"/>
    <n v="100.1666293212797"/>
    <n v="6.9609059623509841"/>
    <n v="4.9609059623509841"/>
    <n v="6.9604450145623016"/>
    <n v="0"/>
    <n v="0"/>
    <n v="1.1665393874334551E-2"/>
    <n v="0"/>
    <n v="2.9163484685836392"/>
    <n v="2.799694529840293E-2"/>
    <n v="0.1152369471704162"/>
    <n v="1.106274692835996E-3"/>
    <n v="2.9163484685836392"/>
    <n v="2.799694529840293E-2"/>
    <s v="GTK1"/>
    <n v="1.1665393874334551E-2"/>
    <n v="6.9609059623509841"/>
    <s v="MN2"/>
    <n v="0"/>
    <n v="4.9609059623509841"/>
    <n v="0"/>
    <n v="-1.0390940376490161"/>
  </r>
  <r>
    <n v="155"/>
    <x v="0"/>
    <n v="6.899868123610994"/>
    <s v="GTK1"/>
    <n v="2"/>
    <s v="MN2"/>
    <n v="8"/>
    <s v="B"/>
    <n v="100"/>
    <n v="2"/>
    <n v="41.994400000199683"/>
    <n v="100.1666293212797"/>
    <n v="6.894565771640532"/>
    <n v="4.894565771640532"/>
    <n v="6.899868123610994"/>
    <n v="0"/>
    <n v="0"/>
    <n v="0"/>
    <n v="0.13418504466414841"/>
    <n v="36.22996205932008"/>
    <n v="0.32204410719395621"/>
    <n v="1.431635032024748"/>
    <n v="1.272564472910886E-2"/>
    <n v="36.22996205932008"/>
    <n v="0.32204410719395621"/>
    <s v="GTK1"/>
    <n v="0"/>
    <n v="6.894565771640532"/>
    <s v="MN2"/>
    <n v="0"/>
    <n v="4.894565771640532"/>
    <n v="0"/>
    <n v="-1.105434228359468"/>
  </r>
  <r>
    <n v="156"/>
    <x v="0"/>
    <n v="6.7469053748581551"/>
    <s v="GTK1"/>
    <n v="2"/>
    <s v="MN2"/>
    <n v="8"/>
    <s v="B"/>
    <n v="100"/>
    <n v="2"/>
    <n v="41.994400000199683"/>
    <n v="100.1666293212797"/>
    <n v="6.7481672901040097"/>
    <n v="4.7481672901040097"/>
    <n v="6.7469053748581551"/>
    <n v="0"/>
    <n v="0"/>
    <n v="3.1934906514634528E-2"/>
    <n v="0"/>
    <n v="7.9837266286586317"/>
    <n v="7.6643775635122868E-2"/>
    <n v="0.3154788114636542"/>
    <n v="3.0285965900510811E-3"/>
    <n v="7.9837266286586317"/>
    <n v="7.6643775635122868E-2"/>
    <s v="GTK1"/>
    <n v="3.1934906514634528E-2"/>
    <n v="6.7481672901040097"/>
    <s v="MN2"/>
    <n v="0"/>
    <n v="4.7481672901040097"/>
    <n v="0"/>
    <n v="-1.25183270989599"/>
  </r>
  <r>
    <n v="157"/>
    <x v="0"/>
    <n v="6.3228346345953197"/>
    <s v="GTK1"/>
    <n v="2"/>
    <s v="MN2"/>
    <n v="8"/>
    <s v="B"/>
    <n v="100"/>
    <n v="2"/>
    <n v="41.994400000199683"/>
    <n v="100.1666293212797"/>
    <n v="6.308053939258226"/>
    <n v="4.308053939258226"/>
    <n v="6.3228346345953197"/>
    <n v="0"/>
    <n v="0"/>
    <n v="0"/>
    <n v="0.37405649596855262"/>
    <n v="100.9952539115092"/>
    <n v="0.89773559032452621"/>
    <n v="3.9907877410152981"/>
    <n v="3.5473668809024868E-2"/>
    <n v="100.9952539115092"/>
    <n v="0.89773559032452621"/>
    <s v="GTK1"/>
    <n v="0"/>
    <n v="6.308053939258226"/>
    <s v="MN2"/>
    <n v="0"/>
    <n v="4.308053939258226"/>
    <n v="0"/>
    <n v="-1.691946060741774"/>
  </r>
  <r>
    <n v="158"/>
    <x v="0"/>
    <n v="6.9494470835034514"/>
    <s v="GTK1"/>
    <n v="2"/>
    <s v="MN2"/>
    <n v="8"/>
    <s v="B"/>
    <n v="100"/>
    <n v="2"/>
    <n v="41.475399998947978"/>
    <n v="100.16759525452569"/>
    <n v="6.9490395488863221"/>
    <n v="4.9490395488863221"/>
    <n v="6.9494470835034514"/>
    <n v="0"/>
    <n v="0"/>
    <n v="0"/>
    <n v="1.0313608265415219E-2"/>
    <n v="2.784674231662108"/>
    <n v="2.475265983699652E-2"/>
    <n v="0.1100343466249054"/>
    <n v="9.7808308111027023E-4"/>
    <n v="2.784674231662108"/>
    <n v="2.475265983699652E-2"/>
    <s v="GTK1"/>
    <n v="0"/>
    <n v="6.9490395488863221"/>
    <s v="MN2"/>
    <n v="0"/>
    <n v="4.9490395488863221"/>
    <n v="0"/>
    <n v="-1.0509604511136781"/>
  </r>
  <r>
    <n v="159"/>
    <x v="0"/>
    <n v="6.8445768059838281"/>
    <s v="GTK1"/>
    <n v="2"/>
    <s v="MN2"/>
    <n v="8"/>
    <s v="B"/>
    <n v="100"/>
    <n v="2"/>
    <n v="40.040600001811981"/>
    <n v="100.1668318292042"/>
    <n v="6.8507509649597873"/>
    <n v="4.8507509649597873"/>
    <n v="6.8445768059838281"/>
    <n v="0"/>
    <n v="0"/>
    <n v="0.15624786592973239"/>
    <n v="0"/>
    <n v="39.0619664824331"/>
    <n v="0.37499487823135769"/>
    <n v="1.5435397439897971"/>
    <n v="1.481798154230205E-2"/>
    <n v="39.0619664824331"/>
    <n v="0.37499487823135769"/>
    <s v="GTK1"/>
    <n v="0.15624786592973239"/>
    <n v="6.8507509649597873"/>
    <s v="MN2"/>
    <n v="0"/>
    <n v="4.8507509649597873"/>
    <n v="0"/>
    <n v="-1.1492490350402129"/>
  </r>
  <r>
    <n v="160"/>
    <x v="0"/>
    <n v="6.5465673191392177"/>
    <s v="GTK1"/>
    <n v="2"/>
    <s v="MN2"/>
    <n v="8"/>
    <s v="B"/>
    <n v="100"/>
    <n v="2"/>
    <n v="41.994200000539422"/>
    <n v="100.1652623836017"/>
    <n v="6.5289745915432418"/>
    <n v="4.5289745915432418"/>
    <n v="6.5465673191392177"/>
    <n v="0"/>
    <n v="0"/>
    <n v="0"/>
    <n v="0.44521728034405628"/>
    <n v="120.2086656928952"/>
    <n v="1.0685214728257351"/>
    <n v="4.7500364509135107"/>
    <n v="4.2222546230342307E-2"/>
    <n v="120.2086656928952"/>
    <n v="1.0685214728257351"/>
    <s v="GTK1"/>
    <n v="0"/>
    <n v="6.5289745915432418"/>
    <s v="MN2"/>
    <n v="0"/>
    <n v="4.5289745915432418"/>
    <n v="0"/>
    <n v="-1.471025408456758"/>
  </r>
  <r>
    <n v="161"/>
    <x v="0"/>
    <n v="6.5295875946108382"/>
    <s v="GTK1"/>
    <n v="2"/>
    <s v="MN2"/>
    <n v="8"/>
    <s v="B"/>
    <n v="100"/>
    <n v="2"/>
    <n v="41.994200000539422"/>
    <n v="100.1652623836017"/>
    <n v="6.5061595671928734"/>
    <n v="4.5061595671928734"/>
    <n v="6.5295875946108382"/>
    <n v="0"/>
    <n v="0"/>
    <n v="0"/>
    <n v="0.59290063117363845"/>
    <n v="160.08317041688241"/>
    <n v="1.4229615148167321"/>
    <n v="6.3255674028504938"/>
    <n v="5.6227265803115503E-2"/>
    <n v="160.08317041688241"/>
    <n v="1.4229615148167321"/>
    <s v="GTK1"/>
    <n v="0"/>
    <n v="6.5061595671928734"/>
    <s v="MN2"/>
    <n v="0"/>
    <n v="4.5061595671928734"/>
    <n v="0"/>
    <n v="-1.4938404328071271"/>
  </r>
  <r>
    <n v="162"/>
    <x v="0"/>
    <n v="6.1910296907403488"/>
    <s v="GTK1"/>
    <n v="2"/>
    <s v="MN2"/>
    <n v="8"/>
    <s v="B"/>
    <n v="100"/>
    <n v="2"/>
    <n v="40.040600001811981"/>
    <n v="100.1668318292042"/>
    <n v="6.1810044498907919"/>
    <n v="4.1810044498907919"/>
    <n v="6.1910296907403488"/>
    <n v="0"/>
    <n v="0"/>
    <n v="0"/>
    <n v="0.25371069370741589"/>
    <n v="68.501887301002299"/>
    <n v="0.60890566489779829"/>
    <n v="2.7068150293803672"/>
    <n v="2.40605780389366E-2"/>
    <n v="68.501887301002299"/>
    <n v="0.60890566489779829"/>
    <s v="GTK1"/>
    <n v="0"/>
    <n v="6.1810044498907919"/>
    <s v="MN2"/>
    <n v="0"/>
    <n v="4.1810044498907919"/>
    <n v="0"/>
    <n v="-1.8189955501092081"/>
  </r>
  <r>
    <n v="163"/>
    <x v="0"/>
    <n v="6.1970735874465026"/>
    <s v="GTK1"/>
    <n v="2"/>
    <s v="MN2"/>
    <n v="8"/>
    <s v="B"/>
    <n v="100"/>
    <n v="2"/>
    <n v="40.040600001811981"/>
    <n v="100.1668318292042"/>
    <n v="6.1873642717475263"/>
    <n v="4.1873642717475263"/>
    <n v="6.1970735874465026"/>
    <n v="0"/>
    <n v="0"/>
    <n v="0"/>
    <n v="0.24571551524226151"/>
    <n v="66.343189115410595"/>
    <n v="0.5897172365814275"/>
    <n v="2.6215152387235912"/>
    <n v="2.3302357677543031E-2"/>
    <n v="66.343189115410595"/>
    <n v="0.5897172365814275"/>
    <s v="GTK1"/>
    <n v="0"/>
    <n v="6.1873642717475263"/>
    <s v="MN2"/>
    <n v="0"/>
    <n v="4.1873642717475263"/>
    <n v="0"/>
    <n v="-1.8126357282524741"/>
  </r>
  <r>
    <n v="164"/>
    <x v="0"/>
    <n v="6.0600969334653598"/>
    <s v="GTK1"/>
    <n v="2"/>
    <s v="MN2"/>
    <n v="8"/>
    <s v="B"/>
    <n v="100"/>
    <n v="2"/>
    <n v="40.14159999974072"/>
    <n v="100.1666735987791"/>
    <n v="6.0577650268850149"/>
    <n v="4.0577650268850149"/>
    <n v="6.0600969334653598"/>
    <n v="0"/>
    <n v="0"/>
    <n v="0"/>
    <n v="5.9014007263842989E-2"/>
    <n v="15.93378196123761"/>
    <n v="0.1416336174332232"/>
    <n v="0.62961477669311705"/>
    <n v="5.5965757928277066E-3"/>
    <n v="15.93378196123761"/>
    <n v="0.1416336174332232"/>
    <s v="GTK1"/>
    <n v="0"/>
    <n v="6.0577650268850149"/>
    <s v="MN2"/>
    <n v="0"/>
    <n v="4.0577650268850149"/>
    <n v="0"/>
    <n v="-1.9422349731149851"/>
  </r>
  <r>
    <n v="165"/>
    <x v="0"/>
    <n v="6.0498464446261329"/>
    <s v="GTK1"/>
    <n v="2"/>
    <s v="MN2"/>
    <n v="8"/>
    <s v="B"/>
    <n v="100"/>
    <n v="2"/>
    <n v="40.14159999974072"/>
    <n v="100.1666735987791"/>
    <n v="6.0482380782235454"/>
    <n v="4.0482380782235454"/>
    <n v="6.0498464446261329"/>
    <n v="0"/>
    <n v="0"/>
    <n v="0"/>
    <n v="4.0703237145423642E-2"/>
    <n v="10.98987402926438"/>
    <n v="9.7687769149016737E-2"/>
    <n v="0.4342589286986076"/>
    <n v="3.8600793662098452E-3"/>
    <n v="10.98987402926438"/>
    <n v="9.7687769149016737E-2"/>
    <s v="GTK1"/>
    <n v="0"/>
    <n v="6.0482380782235454"/>
    <s v="MN2"/>
    <n v="0"/>
    <n v="4.0482380782235454"/>
    <n v="0"/>
    <n v="-1.951761921776455"/>
  </r>
  <r>
    <n v="166"/>
    <x v="0"/>
    <n v="6.2204109830906429"/>
    <s v="GTK1"/>
    <n v="2"/>
    <s v="MN2"/>
    <n v="8"/>
    <s v="B"/>
    <n v="100"/>
    <n v="2"/>
    <n v="40.040600001811981"/>
    <n v="100.1668318292042"/>
    <n v="6.2163782727297212"/>
    <n v="4.2163782727297212"/>
    <n v="6.2204109830906429"/>
    <n v="0"/>
    <n v="0"/>
    <n v="0"/>
    <n v="0.10205657485383419"/>
    <n v="27.555275210535239"/>
    <n v="0.24493577964920221"/>
    <n v="1.0888317974488519"/>
    <n v="9.6785048662120215E-3"/>
    <n v="27.555275210535239"/>
    <n v="0.24493577964920221"/>
    <s v="GTK1"/>
    <n v="0"/>
    <n v="6.2163782727297212"/>
    <s v="MN2"/>
    <n v="0"/>
    <n v="4.2163782727297212"/>
    <n v="0"/>
    <n v="-1.783621727270279"/>
  </r>
  <r>
    <n v="167"/>
    <x v="0"/>
    <n v="6.2424606490244772"/>
    <s v="GTK1"/>
    <n v="2"/>
    <s v="MN2"/>
    <n v="8"/>
    <s v="B"/>
    <n v="100"/>
    <n v="2"/>
    <n v="40.040600001811981"/>
    <n v="100.1668318292042"/>
    <n v="6.2382824082679083"/>
    <n v="4.2382824082679083"/>
    <n v="6.2424606490244772"/>
    <n v="0"/>
    <n v="0"/>
    <n v="0"/>
    <n v="0.1057366141061023"/>
    <n v="28.548885808647611"/>
    <n v="0.25376787385464539"/>
    <n v="1.128125004273608"/>
    <n v="1.00277778157654E-2"/>
    <n v="28.548885808647611"/>
    <n v="0.25376787385464539"/>
    <s v="GTK1"/>
    <n v="0"/>
    <n v="6.2382824082679083"/>
    <s v="MN2"/>
    <n v="0"/>
    <n v="4.2382824082679083"/>
    <n v="0"/>
    <n v="-1.761717591732092"/>
  </r>
  <r>
    <n v="168"/>
    <x v="0"/>
    <n v="6.03106886846283"/>
    <s v="GTK1"/>
    <n v="2"/>
    <s v="MN2"/>
    <n v="8"/>
    <s v="B"/>
    <n v="100"/>
    <n v="2"/>
    <n v="40.141799999400973"/>
    <n v="100.16775079694921"/>
    <n v="6.0280188372268917"/>
    <n v="4.0280188372268917"/>
    <n v="6.03106886846283"/>
    <n v="0"/>
    <n v="0"/>
    <n v="0"/>
    <n v="7.7187725713261282E-2"/>
    <n v="20.840685942580549"/>
    <n v="0.18525054171182709"/>
    <n v="0.82350843370333493"/>
    <n v="7.3200749662518652E-3"/>
    <n v="20.840685942580549"/>
    <n v="0.18525054171182709"/>
    <s v="GTK1"/>
    <n v="0"/>
    <n v="6.0280188372268917"/>
    <s v="MN2"/>
    <n v="0"/>
    <n v="4.0280188372268917"/>
    <n v="0"/>
    <n v="-1.9719811627731081"/>
  </r>
  <r>
    <n v="169"/>
    <x v="0"/>
    <n v="6.0349675922420278"/>
    <s v="GTK1"/>
    <n v="2"/>
    <s v="MN2"/>
    <n v="8"/>
    <s v="B"/>
    <n v="100"/>
    <n v="2"/>
    <n v="40.141799999400973"/>
    <n v="100.16775079694921"/>
    <n v="6.0349296482723451"/>
    <n v="4.0349296482723451"/>
    <n v="6.0349675922420278"/>
    <n v="0"/>
    <n v="0"/>
    <n v="0"/>
    <n v="9.6022874573549488E-4"/>
    <n v="0.25926176134858359"/>
    <n v="2.3045489897651878E-3"/>
    <n v="1.024487181433109E-2"/>
    <n v="9.1065527238498597E-5"/>
    <n v="0.25926176134858359"/>
    <n v="2.3045489897651878E-3"/>
    <s v="GTK1"/>
    <n v="0"/>
    <n v="6.0349296482723451"/>
    <s v="MN2"/>
    <n v="0"/>
    <n v="4.0349296482723451"/>
    <n v="0"/>
    <n v="-1.9650703517276551"/>
  </r>
  <r>
    <n v="170"/>
    <x v="0"/>
    <n v="6.3153132802283718"/>
    <s v="GTK1"/>
    <n v="2"/>
    <s v="MN2"/>
    <n v="8"/>
    <s v="B"/>
    <n v="100"/>
    <n v="2"/>
    <n v="40.040600001811981"/>
    <n v="100.1668318292042"/>
    <n v="6.3108485334498816"/>
    <n v="4.3108485334498816"/>
    <n v="6.3153132802283718"/>
    <n v="0"/>
    <n v="0"/>
    <n v="0"/>
    <n v="0.1129893346542033"/>
    <n v="30.5071203566349"/>
    <n v="0.27117440317008801"/>
    <n v="1.205481630192349"/>
    <n v="1.0715392268376429E-2"/>
    <n v="30.5071203566349"/>
    <n v="0.27117440317008801"/>
    <s v="GTK1"/>
    <n v="0"/>
    <n v="6.3108485334498816"/>
    <s v="MN2"/>
    <n v="0"/>
    <n v="4.3108485334498816"/>
    <n v="0"/>
    <n v="-1.6891514665501179"/>
  </r>
  <r>
    <n v="171"/>
    <x v="0"/>
    <n v="6.2137889532656478"/>
    <s v="GTK1"/>
    <n v="2"/>
    <s v="MN2"/>
    <n v="8"/>
    <s v="B"/>
    <n v="100"/>
    <n v="2"/>
    <n v="40.661399999633431"/>
    <n v="100.1661186185639"/>
    <n v="6.1899531193709301"/>
    <n v="4.1899531193709301"/>
    <n v="6.2137889532656478"/>
    <n v="0"/>
    <n v="0"/>
    <n v="0"/>
    <n v="0.60322616036135657"/>
    <n v="162.87106329756631"/>
    <n v="1.4477427848672559"/>
    <n v="6.4356751515737987"/>
    <n v="5.7206001347322649E-2"/>
    <n v="162.87106329756631"/>
    <n v="1.4477427848672559"/>
    <s v="GTK1"/>
    <n v="0"/>
    <n v="6.1899531193709301"/>
    <s v="MN2"/>
    <n v="0"/>
    <n v="4.1899531193709301"/>
    <n v="0"/>
    <n v="-1.8100468806290699"/>
  </r>
  <r>
    <n v="172"/>
    <x v="0"/>
    <n v="6.049232729160801"/>
    <s v="GTK1"/>
    <n v="2"/>
    <s v="MN2"/>
    <n v="8"/>
    <s v="B"/>
    <n v="100"/>
    <n v="2"/>
    <n v="40.661399999633431"/>
    <n v="100.1661186185639"/>
    <n v="6.0479293724942478"/>
    <n v="4.0479293724942478"/>
    <n v="6.049232729160801"/>
    <n v="0"/>
    <n v="0"/>
    <n v="0"/>
    <n v="3.2984694871552367E-2"/>
    <n v="8.9058676153191403"/>
    <n v="7.91632676917257E-2"/>
    <n v="0.35190629996937339"/>
    <n v="3.1280559997277639E-3"/>
    <n v="8.9058676153191403"/>
    <n v="7.91632676917257E-2"/>
    <s v="GTK1"/>
    <n v="0"/>
    <n v="6.0479293724942478"/>
    <s v="MN2"/>
    <n v="0"/>
    <n v="4.0479293724942478"/>
    <n v="0"/>
    <n v="-1.952070627505752"/>
  </r>
  <r>
    <n v="173"/>
    <x v="0"/>
    <n v="6.0158509083589919"/>
    <s v="GTK1"/>
    <n v="2"/>
    <s v="MN2"/>
    <n v="8"/>
    <s v="B"/>
    <n v="100"/>
    <n v="2"/>
    <n v="40.661399999633431"/>
    <n v="100.1661186185639"/>
    <n v="6.0166742477670097"/>
    <n v="4.0166742477670097"/>
    <n v="6.0158509083589919"/>
    <n v="0"/>
    <n v="0"/>
    <n v="2.083630289765279E-2"/>
    <n v="0"/>
    <n v="5.2090757244131982"/>
    <n v="5.0007126954366703E-2"/>
    <n v="0.2058348520044273"/>
    <n v="1.9760145792425019E-3"/>
    <n v="5.2090757244131982"/>
    <n v="5.0007126954366703E-2"/>
    <s v="GTK1"/>
    <n v="2.083630289765279E-2"/>
    <n v="6.0166742477670097"/>
    <s v="MN2"/>
    <n v="0"/>
    <n v="4.0166742477670097"/>
    <n v="0"/>
    <n v="-1.9833257522329899"/>
  </r>
  <r>
    <n v="174"/>
    <x v="0"/>
    <n v="5.9702752092404996"/>
    <s v="GTK1"/>
    <n v="2"/>
    <s v="MN2"/>
    <n v="8"/>
    <s v="B"/>
    <n v="100"/>
    <n v="2"/>
    <n v="40.14159999974072"/>
    <n v="100.1666735987791"/>
    <n v="5.9648522902724519"/>
    <n v="3.9648522902724519"/>
    <n v="5.9702752092404996"/>
    <n v="0"/>
    <n v="0"/>
    <n v="0"/>
    <n v="0.14336476955789221"/>
    <n v="38.70848778063089"/>
    <n v="0.34407544693894121"/>
    <n v="1.464188121373118"/>
    <n v="1.30150055233166E-2"/>
    <n v="38.70848778063089"/>
    <n v="0.34407544693894121"/>
    <s v="GTK1"/>
    <n v="0"/>
    <n v="5.9648522902724519"/>
    <s v="MN2"/>
    <n v="0"/>
    <n v="3.9648522902724519"/>
    <n v="0"/>
    <n v="-2.0351477097275481"/>
  </r>
  <r>
    <n v="175"/>
    <x v="0"/>
    <n v="5.950393161046529"/>
    <s v="GTK1"/>
    <n v="2"/>
    <s v="MN2"/>
    <n v="8"/>
    <s v="B"/>
    <n v="100"/>
    <n v="2"/>
    <n v="40.141799999400973"/>
    <n v="100.16775079694921"/>
    <n v="5.9491936977680933"/>
    <n v="3.9491936977680928"/>
    <n v="5.950393161046529"/>
    <n v="0"/>
    <n v="0"/>
    <n v="0"/>
    <n v="3.1710238653921377E-2"/>
    <n v="8.5617644365587715"/>
    <n v="7.6104572769411308E-2"/>
    <n v="0.32385508517766221"/>
    <n v="2.878711868245887E-3"/>
    <n v="8.5617644365587715"/>
    <n v="7.6104572769411308E-2"/>
    <s v="GTK1"/>
    <n v="0"/>
    <n v="5.9491936977680933"/>
    <s v="MN2"/>
    <n v="0"/>
    <n v="3.9491936977680928"/>
    <n v="0"/>
    <n v="-2.0508063022319072"/>
  </r>
  <r>
    <n v="176"/>
    <x v="0"/>
    <n v="5.9307310265866997"/>
    <s v="GTK1"/>
    <n v="2"/>
    <s v="MN2"/>
    <n v="8"/>
    <s v="B"/>
    <n v="100"/>
    <n v="2"/>
    <n v="40.141799999400973"/>
    <n v="100.16775079694921"/>
    <n v="5.9270855902220969"/>
    <n v="3.9270855902220969"/>
    <n v="5.9307310265866997"/>
    <n v="0"/>
    <n v="0"/>
    <n v="0"/>
    <n v="9.6374164024418077E-2"/>
    <n v="26.02102428659288"/>
    <n v="0.2312979936586034"/>
    <n v="0.98426781844275435"/>
    <n v="8.7490472750467053E-3"/>
    <n v="26.02102428659288"/>
    <n v="0.2312979936586034"/>
    <s v="GTK1"/>
    <n v="0"/>
    <n v="5.9270855902220969"/>
    <s v="MN2"/>
    <n v="0"/>
    <n v="3.9270855902220969"/>
    <n v="0"/>
    <n v="-2.0729144097779031"/>
  </r>
  <r>
    <n v="177"/>
    <x v="0"/>
    <n v="5.828215180964234"/>
    <s v="GTK1"/>
    <n v="2"/>
    <s v="MN2"/>
    <n v="8"/>
    <s v="B"/>
    <n v="100"/>
    <n v="2"/>
    <n v="40.141799999400973"/>
    <n v="100.16775079694921"/>
    <n v="5.8254436417652906"/>
    <n v="3.8254436417652911"/>
    <n v="5.828215180964234"/>
    <n v="0"/>
    <n v="0"/>
    <n v="0"/>
    <n v="6.074563599408879E-2"/>
    <n v="16.40132171840397"/>
    <n v="0.14578952638581311"/>
    <n v="0.74831558371470486"/>
    <n v="6.6516940774640427E-3"/>
    <n v="16.40132171840397"/>
    <n v="0.14578952638581311"/>
    <s v="GTK1"/>
    <n v="0"/>
    <n v="5.8254436417652906"/>
    <s v="MN2"/>
    <n v="0"/>
    <n v="3.8254436417652911"/>
    <n v="0"/>
    <n v="-2.1745563582347089"/>
  </r>
  <r>
    <n v="178"/>
    <x v="0"/>
    <n v="5.8791904685440901"/>
    <s v="GTK1"/>
    <n v="2"/>
    <s v="MN2"/>
    <n v="8"/>
    <s v="B"/>
    <n v="100"/>
    <n v="2"/>
    <n v="40.14159999974072"/>
    <n v="100.1666735987791"/>
    <n v="5.8763643144085416"/>
    <n v="3.876364314408542"/>
    <n v="5.8791904685440901"/>
    <n v="0"/>
    <n v="0"/>
    <n v="0"/>
    <n v="7.1522301498151822E-2"/>
    <n v="19.311021404500991"/>
    <n v="0.17165352359556441"/>
    <n v="0.76306161659786642"/>
    <n v="6.7827699253143687E-3"/>
    <n v="19.311021404500991"/>
    <n v="0.17165352359556441"/>
    <s v="GTK1"/>
    <n v="0"/>
    <n v="5.8763643144085416"/>
    <s v="MN2"/>
    <n v="0"/>
    <n v="3.876364314408542"/>
    <n v="0"/>
    <n v="-2.123635685591458"/>
  </r>
  <r>
    <n v="179"/>
    <x v="0"/>
    <n v="5.8140978841116491"/>
    <s v="GTK1"/>
    <n v="2"/>
    <s v="MN2"/>
    <n v="8"/>
    <s v="B"/>
    <n v="100"/>
    <n v="2"/>
    <n v="40.14159999974072"/>
    <n v="100.1666735987791"/>
    <n v="5.8098075881568381"/>
    <n v="3.8098075881568381"/>
    <n v="5.8140978841116491"/>
    <n v="0"/>
    <n v="0"/>
    <n v="0"/>
    <n v="0.108573092903855"/>
    <n v="29.314735084040858"/>
    <n v="0.26057542296925212"/>
    <n v="1.158379907798972"/>
    <n v="1.029671029154642E-2"/>
    <n v="29.314735084040858"/>
    <n v="0.26057542296925212"/>
    <s v="GTK1"/>
    <n v="0"/>
    <n v="5.8098075881568381"/>
    <s v="MN2"/>
    <n v="0"/>
    <n v="3.8098075881568381"/>
    <n v="0"/>
    <n v="-2.1901924118431619"/>
  </r>
  <r>
    <n v="180"/>
    <x v="0"/>
    <n v="5.8818043923726258"/>
    <s v="GTK1"/>
    <n v="2"/>
    <s v="MN2"/>
    <n v="8"/>
    <s v="B"/>
    <n v="100"/>
    <n v="2"/>
    <n v="41.205599999055273"/>
    <n v="100.16572994457771"/>
    <n v="5.8800513100799066"/>
    <n v="3.880051310079907"/>
    <n v="5.8818043923726258"/>
    <n v="0"/>
    <n v="0"/>
    <n v="0"/>
    <n v="4.4364503100543462E-2"/>
    <n v="11.978415837146731"/>
    <n v="0.1064748074413043"/>
    <n v="0.47333221903418382"/>
    <n v="4.2073975025260779E-3"/>
    <n v="11.978415837146731"/>
    <n v="0.1064748074413043"/>
    <s v="GTK1"/>
    <n v="0"/>
    <n v="5.8800513100799066"/>
    <s v="MN2"/>
    <n v="0"/>
    <n v="3.880051310079907"/>
    <n v="0"/>
    <n v="-2.119948689920093"/>
  </r>
  <r>
    <n v="181"/>
    <x v="0"/>
    <n v="5.9532045030190686"/>
    <s v="GTK1"/>
    <n v="2"/>
    <s v="MN2"/>
    <n v="8"/>
    <s v="B"/>
    <n v="100"/>
    <n v="2"/>
    <n v="41.205599999055273"/>
    <n v="100.16572994457771"/>
    <n v="5.9575347298531272"/>
    <n v="3.9575347298531272"/>
    <n v="5.9532045030190686"/>
    <n v="0"/>
    <n v="0"/>
    <n v="0.1095853391993008"/>
    <n v="0"/>
    <n v="27.39633479982519"/>
    <n v="0.26300481407832182"/>
    <n v="1.0825567085146479"/>
    <n v="1.039254440174062E-2"/>
    <n v="27.39633479982519"/>
    <n v="0.26300481407832182"/>
    <s v="GTK1"/>
    <n v="0.1095853391993008"/>
    <n v="5.9575347298531272"/>
    <s v="MN2"/>
    <n v="0"/>
    <n v="3.9575347298531272"/>
    <n v="0"/>
    <n v="-2.0424652701468728"/>
  </r>
  <r>
    <n v="182"/>
    <x v="0"/>
    <n v="5.7304856692137092"/>
    <s v="GTK1"/>
    <n v="2"/>
    <s v="MN2"/>
    <n v="8"/>
    <s v="B"/>
    <n v="100"/>
    <n v="2"/>
    <n v="40.141799999400973"/>
    <n v="100.16775079694921"/>
    <n v="5.7236382375449324"/>
    <n v="3.723638237544932"/>
    <n v="5.7304856692137092"/>
    <n v="0"/>
    <n v="0"/>
    <n v="0"/>
    <n v="0.17328680424153611"/>
    <n v="46.787437145214753"/>
    <n v="0.41588833017968668"/>
    <n v="1.848806550569728"/>
    <n v="1.6433836005064251E-2"/>
    <n v="46.787437145214753"/>
    <n v="0.41588833017968668"/>
    <s v="GTK1"/>
    <n v="0"/>
    <n v="5.7236382375449324"/>
    <s v="MN2"/>
    <n v="0"/>
    <n v="3.723638237544932"/>
    <n v="0"/>
    <n v="-2.276361762455068"/>
  </r>
  <r>
    <n v="183"/>
    <x v="0"/>
    <n v="5.671119628128209"/>
    <s v="GTK1"/>
    <n v="2"/>
    <s v="MN2"/>
    <n v="8"/>
    <s v="B"/>
    <n v="100"/>
    <n v="2"/>
    <n v="40.141799999400973"/>
    <n v="100.16775079694921"/>
    <n v="5.6646632745484027"/>
    <n v="3.6646632745484031"/>
    <n v="5.671119628128209"/>
    <n v="0"/>
    <n v="0"/>
    <n v="0"/>
    <n v="0.16339317797411759"/>
    <n v="44.116158053011759"/>
    <n v="0.39214362713788231"/>
    <n v="1.743215466547712"/>
    <n v="1.5495248591535209E-2"/>
    <n v="44.116158053011759"/>
    <n v="0.39214362713788231"/>
    <s v="GTK1"/>
    <n v="0"/>
    <n v="5.6646632745484027"/>
    <s v="MN2"/>
    <n v="0"/>
    <n v="3.6646632745484031"/>
    <n v="0"/>
    <n v="-2.3353367254515969"/>
  </r>
  <r>
    <n v="184"/>
    <x v="0"/>
    <n v="5.6288537882972411"/>
    <s v="GTK1"/>
    <n v="2"/>
    <s v="MN2"/>
    <n v="8"/>
    <s v="B"/>
    <n v="100"/>
    <n v="2"/>
    <n v="41.205800000578172"/>
    <n v="100.1670040842795"/>
    <n v="5.6182533717866843"/>
    <n v="3.6182533717866838"/>
    <n v="5.6288537882972411"/>
    <n v="0"/>
    <n v="0"/>
    <n v="0"/>
    <n v="0.26826465091393598"/>
    <n v="72.431455746762722"/>
    <n v="0.6438351621934465"/>
    <n v="2.8621124578503561"/>
    <n v="2.54409996253365E-2"/>
    <n v="72.431455746762722"/>
    <n v="0.6438351621934465"/>
    <s v="GTK1"/>
    <n v="0"/>
    <n v="5.6182533717866843"/>
    <s v="MN2"/>
    <n v="0"/>
    <n v="3.6182533717866838"/>
    <n v="0"/>
    <n v="-2.3817466282133162"/>
  </r>
  <r>
    <n v="185"/>
    <x v="0"/>
    <n v="5.8080582870905113"/>
    <s v="GTK1"/>
    <n v="2"/>
    <s v="MN2"/>
    <n v="8"/>
    <s v="B"/>
    <n v="100"/>
    <n v="2"/>
    <n v="41.205800000578172"/>
    <n v="100.1670040842795"/>
    <n v="5.8102596356162008"/>
    <n v="3.8102596356162008"/>
    <n v="5.8080582870905113"/>
    <n v="0"/>
    <n v="0"/>
    <n v="5.5710374197809873E-2"/>
    <n v="0"/>
    <n v="13.927593549452469"/>
    <n v="0.1337048980747437"/>
    <n v="0.55033713142238483"/>
    <n v="5.2832364616548942E-3"/>
    <n v="13.927593549452469"/>
    <n v="0.1337048980747437"/>
    <s v="GTK1"/>
    <n v="5.5710374197809873E-2"/>
    <n v="5.8102596356162008"/>
    <s v="MN2"/>
    <n v="0"/>
    <n v="3.8102596356162008"/>
    <n v="0"/>
    <n v="-2.1897403643837992"/>
  </r>
  <r>
    <n v="186"/>
    <x v="1"/>
    <n v="8.3911581894802616"/>
    <s v="MN1"/>
    <n v="6"/>
    <s v="MN2"/>
    <n v="8"/>
    <s v="B"/>
    <n v="100"/>
    <n v="0"/>
    <n v="40.37360000051558"/>
    <n v="100.0741488036083"/>
    <n v="8.3879774192216647"/>
    <n v="8.3879774192216647"/>
    <n v="8.3911581894802616"/>
    <n v="0"/>
    <n v="0"/>
    <n v="0"/>
    <n v="8.1003000708671682E-2"/>
    <n v="21.870810191341359"/>
    <n v="0.19440720170081199"/>
    <n v="0.85880796982115382"/>
    <n v="7.6338486206324772E-3"/>
    <n v="21.870810191341359"/>
    <n v="0.19440720170081199"/>
    <s v="MN1"/>
    <n v="0"/>
    <n v="8.3879774192216647"/>
    <s v="MN2"/>
    <n v="0"/>
    <n v="2.3879774192216652"/>
    <n v="0"/>
    <n v="0.38797741922166468"/>
  </r>
  <r>
    <n v="187"/>
    <x v="1"/>
    <n v="8.2333553180686163"/>
    <s v="MN1"/>
    <n v="6"/>
    <s v="MN2"/>
    <n v="8"/>
    <s v="B"/>
    <n v="100"/>
    <n v="0"/>
    <n v="41.461400002241128"/>
    <n v="100.07332757056351"/>
    <n v="8.2273727380217103"/>
    <n v="8.2273727380217103"/>
    <n v="8.2333553180686163"/>
    <n v="0"/>
    <n v="0"/>
    <n v="0"/>
    <n v="0.15235378345896569"/>
    <n v="41.135521533920731"/>
    <n v="0.3656490803015176"/>
    <n v="1.615296612664618"/>
    <n v="1.435819211257439E-2"/>
    <n v="41.135521533920731"/>
    <n v="0.3656490803015176"/>
    <s v="MN1"/>
    <n v="0"/>
    <n v="8.2273727380217103"/>
    <s v="MN2"/>
    <n v="0"/>
    <n v="2.2273727380217099"/>
    <n v="0"/>
    <n v="0.22737273802171029"/>
  </r>
  <r>
    <n v="188"/>
    <x v="1"/>
    <n v="8.3267766900867315"/>
    <s v="MN1"/>
    <n v="6"/>
    <s v="MN2"/>
    <n v="8"/>
    <s v="B"/>
    <n v="100"/>
    <n v="0"/>
    <n v="42.038600001484163"/>
    <n v="100.07371440953681"/>
    <n v="8.3216866689506546"/>
    <n v="8.3216866689506546"/>
    <n v="8.3267766900867315"/>
    <n v="0"/>
    <n v="0"/>
    <n v="0"/>
    <n v="0.12962504893345889"/>
    <n v="34.9987632120339"/>
    <n v="0.3111001174403013"/>
    <n v="1.37430570674077"/>
    <n v="1.221605072658462E-2"/>
    <n v="34.9987632120339"/>
    <n v="0.3111001174403013"/>
    <s v="MN1"/>
    <n v="0"/>
    <n v="8.3216866689506546"/>
    <s v="MN2"/>
    <n v="0"/>
    <n v="2.321686668950655"/>
    <n v="0"/>
    <n v="0.32168666895065462"/>
  </r>
  <r>
    <n v="189"/>
    <x v="1"/>
    <n v="8.2026786579740119"/>
    <s v="MN1"/>
    <n v="6"/>
    <s v="MN2"/>
    <n v="8"/>
    <s v="B"/>
    <n v="100"/>
    <n v="0"/>
    <n v="42.038600001484163"/>
    <n v="100.07371440953681"/>
    <n v="8.1919177004719348"/>
    <n v="8.1919177004719348"/>
    <n v="8.2026786579740119"/>
    <n v="0"/>
    <n v="0"/>
    <n v="0"/>
    <n v="0.27403883171957949"/>
    <n v="73.990484564286461"/>
    <n v="0.65769319612699073"/>
    <n v="2.9054585255608072"/>
    <n v="2.5826298004984941E-2"/>
    <n v="73.990484564286461"/>
    <n v="0.65769319612699073"/>
    <s v="MN1"/>
    <n v="0"/>
    <n v="8.1919177004719348"/>
    <s v="MN2"/>
    <n v="0"/>
    <n v="2.1919177004719348"/>
    <n v="0"/>
    <n v="0.19191770047193479"/>
  </r>
  <r>
    <n v="190"/>
    <x v="1"/>
    <n v="7.1010727172320536"/>
    <s v="GTK1"/>
    <n v="2"/>
    <s v="MN2"/>
    <n v="8"/>
    <s v="B"/>
    <n v="100"/>
    <n v="2"/>
    <n v="40.210799999535077"/>
    <n v="100.16526364805151"/>
    <n v="7.0877582874053111"/>
    <n v="5.0877582874053111"/>
    <n v="7.1010727172320536"/>
    <n v="0"/>
    <n v="0"/>
    <n v="0"/>
    <n v="0.33906711719734461"/>
    <n v="91.548121643283025"/>
    <n v="0.8137610812736269"/>
    <n v="3.5948960532207059"/>
    <n v="3.1954631584184053E-2"/>
    <n v="91.548121643283025"/>
    <n v="0.8137610812736269"/>
    <s v="GTK1"/>
    <n v="0"/>
    <n v="7.0877582874053111"/>
    <s v="MN2"/>
    <n v="0"/>
    <n v="5.0877582874053111"/>
    <n v="0"/>
    <n v="-0.91224171259468889"/>
  </r>
  <r>
    <n v="191"/>
    <x v="1"/>
    <n v="6.8326616747744611"/>
    <s v="GTK1"/>
    <n v="2"/>
    <s v="MN2"/>
    <n v="8"/>
    <s v="B"/>
    <n v="100"/>
    <n v="2"/>
    <n v="40.210799999535077"/>
    <n v="100.16526364805151"/>
    <n v="6.8140121366531181"/>
    <n v="4.8140121366531181"/>
    <n v="6.8326616747744611"/>
    <n v="0"/>
    <n v="0"/>
    <n v="0"/>
    <n v="0.47493833158232518"/>
    <n v="128.2333495272278"/>
    <n v="1.139851995797581"/>
    <n v="5.0353752927625974"/>
    <n v="4.4758891491223092E-2"/>
    <n v="128.2333495272278"/>
    <n v="1.139851995797581"/>
    <s v="GTK1"/>
    <n v="0"/>
    <n v="6.8140121366531181"/>
    <s v="MN2"/>
    <n v="0"/>
    <n v="4.8140121366531181"/>
    <n v="0"/>
    <n v="-1.1859878633468821"/>
  </r>
  <r>
    <n v="192"/>
    <x v="1"/>
    <n v="6.7514004529552274"/>
    <s v="GTK1"/>
    <n v="2"/>
    <s v="MN2"/>
    <n v="8"/>
    <s v="B"/>
    <n v="100"/>
    <n v="2"/>
    <n v="40.210999999195337"/>
    <n v="100.16636333618339"/>
    <n v="6.7232370384197226"/>
    <n v="4.7232370384197226"/>
    <n v="6.7514004529552274"/>
    <n v="0"/>
    <n v="0"/>
    <n v="0"/>
    <n v="0.71722429466664273"/>
    <n v="193.6505595599935"/>
    <n v="1.721338307199942"/>
    <n v="7.6041219245862806"/>
    <n v="6.7592194885211385E-2"/>
    <n v="193.6505595599935"/>
    <n v="1.721338307199942"/>
    <s v="GTK1"/>
    <n v="0"/>
    <n v="6.7232370384197226"/>
    <s v="MN2"/>
    <n v="0"/>
    <n v="4.7232370384197226"/>
    <n v="0"/>
    <n v="-1.2767629615802769"/>
  </r>
  <r>
    <n v="193"/>
    <x v="1"/>
    <n v="6.7600975080722954"/>
    <s v="GTK1"/>
    <n v="2"/>
    <s v="MN2"/>
    <n v="8"/>
    <s v="B"/>
    <n v="100"/>
    <n v="2"/>
    <n v="40.210999999195337"/>
    <n v="100.16636333618339"/>
    <n v="6.7604670288173123"/>
    <n v="4.7604670288173123"/>
    <n v="6.7600975080722954"/>
    <n v="0"/>
    <n v="0"/>
    <n v="9.4105347504357516E-3"/>
    <n v="0"/>
    <n v="2.3526336876089382"/>
    <n v="2.2585283401045798E-2"/>
    <n v="9.2380186254237273E-2"/>
    <n v="8.8684978804067774E-4"/>
    <n v="2.3526336876089382"/>
    <n v="2.2585283401045798E-2"/>
    <s v="GTK1"/>
    <n v="9.4105347504357516E-3"/>
    <n v="6.7604670288173123"/>
    <s v="MN2"/>
    <n v="0"/>
    <n v="4.7604670288173123"/>
    <n v="0"/>
    <n v="-1.2395329711826879"/>
  </r>
  <r>
    <n v="194"/>
    <x v="1"/>
    <n v="8.116028685491953"/>
    <s v="MN1"/>
    <n v="6"/>
    <s v="MN2"/>
    <n v="8"/>
    <s v="B"/>
    <n v="100"/>
    <n v="0"/>
    <n v="44.283082392002733"/>
    <n v="100.0737143967485"/>
    <n v="8.1287939004552499"/>
    <n v="8.1287939004552499"/>
    <n v="8.116028685491953"/>
    <n v="0"/>
    <n v="0"/>
    <n v="0.32509008235348008"/>
    <n v="0"/>
    <n v="81.272520588370028"/>
    <n v="0.78021619764835226"/>
    <n v="3.191303740824214"/>
    <n v="3.0636515911912451E-2"/>
    <n v="81.272520588370028"/>
    <n v="0.78021619764835226"/>
    <s v="MN1"/>
    <n v="0.32509008235348008"/>
    <n v="8.1287939004552499"/>
    <s v="MN2"/>
    <n v="0"/>
    <n v="2.1287939004552499"/>
    <n v="0"/>
    <n v="0.12879390045524991"/>
  </r>
  <r>
    <n v="195"/>
    <x v="1"/>
    <n v="8.1294257800987921"/>
    <s v="MN1"/>
    <n v="6"/>
    <s v="MN2"/>
    <n v="8"/>
    <s v="B"/>
    <n v="100"/>
    <n v="0"/>
    <n v="44.283082392002733"/>
    <n v="100.0737143967485"/>
    <n v="8.1279034583190448"/>
    <n v="8.1279034583190448"/>
    <n v="8.1294257800987921"/>
    <n v="0"/>
    <n v="0"/>
    <n v="0"/>
    <n v="3.876820923994332E-2"/>
    <n v="10.4674164947847"/>
    <n v="9.3043702175863968E-2"/>
    <n v="0.41102688053177522"/>
    <n v="3.6535722713935568E-3"/>
    <n v="10.4674164947847"/>
    <n v="9.3043702175863968E-2"/>
    <s v="MN1"/>
    <n v="0"/>
    <n v="8.1279034583190448"/>
    <s v="MN2"/>
    <n v="0"/>
    <n v="2.1279034583190448"/>
    <n v="0"/>
    <n v="0.12790345831904479"/>
  </r>
  <r>
    <n v="196"/>
    <x v="1"/>
    <n v="7.538854269062778"/>
    <s v="GTK1"/>
    <n v="2"/>
    <s v="MN2"/>
    <n v="8"/>
    <s v="B"/>
    <n v="100"/>
    <n v="2"/>
    <n v="42.871252843054293"/>
    <n v="100.1670487102183"/>
    <n v="7.5205249671932162"/>
    <n v="5.5205249671932162"/>
    <n v="7.538854269062778"/>
    <n v="0"/>
    <n v="0"/>
    <n v="0"/>
    <n v="0.46677907355259712"/>
    <n v="126.03034985920119"/>
    <n v="1.1202697765262331"/>
    <n v="4.9489115047816954"/>
    <n v="4.3990324486948403E-2"/>
    <n v="126.03034985920119"/>
    <n v="1.1202697765262331"/>
    <s v="GTK1"/>
    <n v="0"/>
    <n v="7.5205249671932162"/>
    <s v="MN2"/>
    <n v="0"/>
    <n v="5.5205249671932162"/>
    <n v="0"/>
    <n v="-0.47947503280678377"/>
  </r>
  <r>
    <n v="197"/>
    <x v="1"/>
    <n v="7.1637244038415506"/>
    <s v="GTK1"/>
    <n v="2"/>
    <s v="MN2"/>
    <n v="8"/>
    <s v="B"/>
    <n v="100"/>
    <n v="2"/>
    <n v="40.210799999535077"/>
    <n v="100.16526364805151"/>
    <n v="7.1745552602501421"/>
    <n v="5.1745552602501421"/>
    <n v="7.1637244038415506"/>
    <n v="0"/>
    <n v="0"/>
    <n v="0.27582187765321448"/>
    <n v="0"/>
    <n v="68.955469413303618"/>
    <n v="0.66197250636771476"/>
    <n v="2.707714102147873"/>
    <n v="2.599405538061958E-2"/>
    <n v="68.955469413303618"/>
    <n v="0.66197250636771476"/>
    <s v="GTK1"/>
    <n v="0.27582187765321448"/>
    <n v="7.1745552602501421"/>
    <s v="MN2"/>
    <n v="0"/>
    <n v="5.1745552602501421"/>
    <n v="0"/>
    <n v="-0.82544473974985788"/>
  </r>
  <r>
    <n v="198"/>
    <x v="1"/>
    <n v="6.8753667612289204"/>
    <s v="GTK1"/>
    <n v="2"/>
    <s v="MN2"/>
    <n v="8"/>
    <s v="B"/>
    <n v="100"/>
    <n v="2"/>
    <n v="40.589000001549721"/>
    <n v="100.1662476659077"/>
    <n v="6.8282497874417611"/>
    <n v="4.8282497874417611"/>
    <n v="6.8753667612289204"/>
    <n v="0"/>
    <n v="0"/>
    <n v="0"/>
    <n v="1.199887391421421"/>
    <n v="323.96959568378372"/>
    <n v="2.8797297394114101"/>
    <n v="12.72158292253277"/>
    <n v="0.11308073708918009"/>
    <n v="323.96959568378372"/>
    <n v="2.8797297394114101"/>
    <s v="GTK1"/>
    <n v="0"/>
    <n v="6.8282497874417611"/>
    <s v="MN2"/>
    <n v="0"/>
    <n v="4.8282497874417611"/>
    <n v="0"/>
    <n v="-1.1717502125582391"/>
  </r>
  <r>
    <n v="199"/>
    <x v="1"/>
    <n v="6.8496478037401456"/>
    <s v="GTK1"/>
    <n v="2"/>
    <s v="MN2"/>
    <n v="8"/>
    <s v="B"/>
    <n v="100"/>
    <n v="2"/>
    <n v="40.589000001549721"/>
    <n v="100.1662476659077"/>
    <n v="6.8242091748876987"/>
    <n v="4.8242091748876987"/>
    <n v="6.8496478037401456"/>
    <n v="0"/>
    <n v="0"/>
    <n v="0"/>
    <n v="0.64782821451596695"/>
    <n v="174.91361791931109"/>
    <n v="1.5547877148383209"/>
    <n v="6.8684297901606506"/>
    <n v="6.1052709245872451E-2"/>
    <n v="174.91361791931109"/>
    <n v="1.5547877148383209"/>
    <s v="GTK1"/>
    <n v="0"/>
    <n v="6.8242091748876987"/>
    <s v="MN2"/>
    <n v="0"/>
    <n v="4.8242091748876987"/>
    <n v="0"/>
    <n v="-1.175790825112301"/>
  </r>
  <r>
    <n v="200"/>
    <x v="1"/>
    <n v="7.3105580321122972"/>
    <s v="GTK1"/>
    <n v="2"/>
    <s v="MN2"/>
    <n v="8"/>
    <s v="B"/>
    <n v="100"/>
    <n v="2"/>
    <n v="40.589200001209967"/>
    <n v="100.16742973389979"/>
    <n v="7.2903415876592979"/>
    <n v="5.2903415876592979"/>
    <n v="7.3105580321122972"/>
    <n v="0"/>
    <n v="0"/>
    <n v="0"/>
    <n v="0.51484139098390624"/>
    <n v="139.00717556565471"/>
    <n v="1.2356193383613749"/>
    <n v="5.4584400023098123"/>
    <n v="4.851946668719833E-2"/>
    <n v="139.00717556565471"/>
    <n v="1.2356193383613749"/>
    <s v="GTK1"/>
    <n v="0"/>
    <n v="7.2903415876592979"/>
    <s v="MN2"/>
    <n v="0"/>
    <n v="5.2903415876592979"/>
    <n v="0"/>
    <n v="-0.70965841234070215"/>
  </r>
  <r>
    <n v="201"/>
    <x v="1"/>
    <n v="6.6261804982363639"/>
    <s v="GTK1"/>
    <n v="2"/>
    <s v="MN2"/>
    <n v="8"/>
    <s v="B"/>
    <n v="100"/>
    <n v="2"/>
    <n v="40.589000001549721"/>
    <n v="100.1662476659077"/>
    <n v="6.5923136180504027"/>
    <n v="4.5923136180504027"/>
    <n v="6.6261804982363639"/>
    <n v="0"/>
    <n v="0"/>
    <n v="0"/>
    <n v="0.86246128826242718"/>
    <n v="232.86454783085529"/>
    <n v="2.0699070918298248"/>
    <n v="9.1440576502095183"/>
    <n v="8.1280512446306824E-2"/>
    <n v="232.86454783085529"/>
    <n v="2.0699070918298248"/>
    <s v="GTK1"/>
    <n v="0"/>
    <n v="6.5923136180504027"/>
    <s v="MN2"/>
    <n v="0"/>
    <n v="4.5923136180504027"/>
    <n v="0"/>
    <n v="-1.4076863819495971"/>
  </r>
  <r>
    <n v="202"/>
    <x v="1"/>
    <n v="6.6346058121994638"/>
    <s v="GTK1"/>
    <n v="2"/>
    <s v="MN2"/>
    <n v="8"/>
    <s v="B"/>
    <n v="100"/>
    <n v="2"/>
    <n v="40.033399999141693"/>
    <n v="100.1670626957041"/>
    <n v="6.6237234719547962"/>
    <n v="4.6237234719547962"/>
    <n v="6.6346058121994638"/>
    <n v="0"/>
    <n v="0"/>
    <n v="0"/>
    <n v="0.27713854278229427"/>
    <n v="74.827406551219454"/>
    <n v="0.66513250267750623"/>
    <n v="2.9382318660602551"/>
    <n v="2.6117616587202259E-2"/>
    <n v="74.827406551219454"/>
    <n v="0.66513250267750623"/>
    <s v="GTK1"/>
    <n v="0"/>
    <n v="6.6237234719547962"/>
    <s v="MN2"/>
    <n v="0"/>
    <n v="4.6237234719547962"/>
    <n v="0"/>
    <n v="-1.3762765280452041"/>
  </r>
  <r>
    <n v="203"/>
    <x v="1"/>
    <n v="6.6227870207139778"/>
    <s v="GTK1"/>
    <n v="2"/>
    <s v="MN2"/>
    <n v="8"/>
    <s v="B"/>
    <n v="100"/>
    <n v="2"/>
    <n v="40.210999999195337"/>
    <n v="100.16636333618339"/>
    <n v="6.6174441954539089"/>
    <n v="4.6174441954539089"/>
    <n v="6.6227870207139778"/>
    <n v="0"/>
    <n v="0"/>
    <n v="0"/>
    <n v="0.13606301376860069"/>
    <n v="36.737013717522203"/>
    <n v="0.32655123304464179"/>
    <n v="1.4425628202186049"/>
    <n v="1.2822780624165369E-2"/>
    <n v="36.737013717522203"/>
    <n v="0.32655123304464179"/>
    <s v="GTK1"/>
    <n v="0"/>
    <n v="6.6174441954539089"/>
    <s v="MN2"/>
    <n v="0"/>
    <n v="4.6174441954539089"/>
    <n v="0"/>
    <n v="-1.3825558045460911"/>
  </r>
  <r>
    <n v="204"/>
    <x v="1"/>
    <n v="6.564316206635306"/>
    <s v="GTK1"/>
    <n v="2"/>
    <s v="MN2"/>
    <n v="8"/>
    <s v="B"/>
    <n v="100"/>
    <n v="2"/>
    <n v="40.589200003072619"/>
    <n v="100.1674297449087"/>
    <n v="6.5622310129727843"/>
    <n v="4.5622310129727843"/>
    <n v="6.564316206635306"/>
    <n v="0"/>
    <n v="0"/>
    <n v="0"/>
    <n v="5.3101519646233282E-2"/>
    <n v="14.337410304482979"/>
    <n v="0.12744364715095979"/>
    <n v="0.56300228888085613"/>
    <n v="5.0044647900520543E-3"/>
    <n v="14.337410304482979"/>
    <n v="0.12744364715095979"/>
    <s v="GTK1"/>
    <n v="0"/>
    <n v="6.5622310129727843"/>
    <s v="MN2"/>
    <n v="0"/>
    <n v="4.5622310129727843"/>
    <n v="0"/>
    <n v="-1.4377689870272159"/>
  </r>
  <r>
    <n v="205"/>
    <x v="1"/>
    <n v="6.5322471899098042"/>
    <s v="GTK1"/>
    <n v="2"/>
    <s v="MN2"/>
    <n v="8"/>
    <s v="B"/>
    <n v="100"/>
    <n v="2"/>
    <n v="40.589200003072619"/>
    <n v="100.1674297449087"/>
    <n v="6.528963734496454"/>
    <n v="4.528963734496454"/>
    <n v="6.5322471899098042"/>
    <n v="0"/>
    <n v="0"/>
    <n v="0"/>
    <n v="8.3619149406733984E-2"/>
    <n v="22.577170339818171"/>
    <n v="0.20068595857616159"/>
    <n v="0.88653296160457806"/>
    <n v="7.8802929920406949E-3"/>
    <n v="22.577170339818171"/>
    <n v="0.20068595857616159"/>
    <s v="GTK1"/>
    <n v="0"/>
    <n v="6.528963734496454"/>
    <s v="MN2"/>
    <n v="0"/>
    <n v="4.528963734496454"/>
    <n v="0"/>
    <n v="-1.471036265503546"/>
  </r>
  <r>
    <n v="206"/>
    <x v="1"/>
    <n v="7.5737942058924119"/>
    <s v="GTK1"/>
    <n v="2"/>
    <s v="MN2"/>
    <n v="8"/>
    <s v="B"/>
    <n v="100"/>
    <n v="2"/>
    <n v="41.182399999350309"/>
    <n v="100.1661883181167"/>
    <n v="7.5710671724499861"/>
    <n v="5.5710671724499861"/>
    <n v="7.5737942058924119"/>
    <n v="0"/>
    <n v="0"/>
    <n v="0"/>
    <n v="6.9447856154291915E-2"/>
    <n v="18.75092116165882"/>
    <n v="0.16667485477030061"/>
    <n v="0.73629902945498316"/>
    <n v="6.5448802618220722E-3"/>
    <n v="18.75092116165882"/>
    <n v="0.16667485477030061"/>
    <s v="GTK1"/>
    <n v="0"/>
    <n v="7.5710671724499861"/>
    <s v="MN2"/>
    <n v="0"/>
    <n v="5.5710671724499861"/>
    <n v="0"/>
    <n v="-0.42893282755001388"/>
  </r>
  <r>
    <n v="207"/>
    <x v="1"/>
    <n v="7.411112215882941"/>
    <s v="GTK1"/>
    <n v="2"/>
    <s v="MN2"/>
    <n v="8"/>
    <s v="B"/>
    <n v="100"/>
    <n v="2"/>
    <n v="41.966000001877553"/>
    <n v="100.1667044168759"/>
    <n v="7.3929687636862944"/>
    <n v="5.3929687636862944"/>
    <n v="7.411112215882941"/>
    <n v="0"/>
    <n v="0"/>
    <n v="0"/>
    <n v="0.46204779484174791"/>
    <n v="124.7529046072719"/>
    <n v="1.1089147076201951"/>
    <n v="4.8987320930945799"/>
    <n v="4.3544285271951817E-2"/>
    <n v="124.7529046072719"/>
    <n v="1.1089147076201951"/>
    <s v="GTK1"/>
    <n v="0"/>
    <n v="7.3929687636862944"/>
    <s v="MN2"/>
    <n v="0"/>
    <n v="5.3929687636862944"/>
    <n v="0"/>
    <n v="-0.60703123631370559"/>
  </r>
  <r>
    <n v="208"/>
    <x v="1"/>
    <n v="7.6190242153195697"/>
    <s v="GTK1"/>
    <n v="2"/>
    <s v="MN2"/>
    <n v="8"/>
    <s v="B"/>
    <n v="100"/>
    <n v="2"/>
    <n v="40.695199998095632"/>
    <n v="100.1668156658115"/>
    <n v="7.6086404579238218"/>
    <n v="5.6086404579238218"/>
    <n v="7.6190242153195697"/>
    <n v="0"/>
    <n v="0"/>
    <n v="0"/>
    <n v="0.26443537092039338"/>
    <n v="71.397550148506213"/>
    <n v="0.6346448902089441"/>
    <n v="2.803614496851941"/>
    <n v="2.4921017749795028E-2"/>
    <n v="71.397550148506213"/>
    <n v="0.6346448902089441"/>
    <s v="GTK1"/>
    <n v="0"/>
    <n v="7.6086404579238218"/>
    <s v="MN2"/>
    <n v="0"/>
    <n v="5.6086404579238218"/>
    <n v="0"/>
    <n v="-0.39135954207617818"/>
  </r>
  <r>
    <n v="209"/>
    <x v="1"/>
    <n v="6.7841012551245274"/>
    <s v="GTK1"/>
    <n v="2"/>
    <s v="MN2"/>
    <n v="8"/>
    <s v="B"/>
    <n v="100"/>
    <n v="2"/>
    <n v="41.040799995884299"/>
    <n v="100.166815661603"/>
    <n v="6.7577934064470702"/>
    <n v="4.7577934064470702"/>
    <n v="6.7841012551245274"/>
    <n v="0"/>
    <n v="0"/>
    <n v="0"/>
    <n v="0.66997237452479386"/>
    <n v="180.89254112169431"/>
    <n v="1.607933698859505"/>
    <n v="7.1031191429134646"/>
    <n v="6.3138836825897465E-2"/>
    <n v="180.89254112169431"/>
    <n v="1.607933698859505"/>
    <s v="GTK1"/>
    <n v="0"/>
    <n v="6.7577934064470702"/>
    <s v="MN2"/>
    <n v="0"/>
    <n v="4.7577934064470702"/>
    <n v="0"/>
    <n v="-1.2422065935529301"/>
  </r>
  <r>
    <n v="210"/>
    <x v="1"/>
    <n v="6.9144202266897619"/>
    <s v="GTK1"/>
    <n v="2"/>
    <s v="MN2"/>
    <n v="8"/>
    <s v="B"/>
    <n v="100"/>
    <n v="2"/>
    <n v="41.182399999350309"/>
    <n v="100.1661883181167"/>
    <n v="6.872438854108804"/>
    <n v="4.872438854108804"/>
    <n v="6.9144202266897619"/>
    <n v="0"/>
    <n v="0"/>
    <n v="0"/>
    <n v="1.1936267215366401"/>
    <n v="322.27921481489273"/>
    <n v="2.8647041316879349"/>
    <n v="11.334970596858639"/>
    <n v="0.100755294194299"/>
    <n v="322.27921481489273"/>
    <n v="2.8647041316879349"/>
    <s v="GTK1"/>
    <n v="0"/>
    <n v="6.872438854108804"/>
    <s v="MN2"/>
    <n v="0"/>
    <n v="4.872438854108804"/>
    <n v="0"/>
    <n v="-1.127561145891196"/>
  </r>
  <r>
    <n v="211"/>
    <x v="1"/>
    <n v="6.7035432396898784"/>
    <s v="GTK1"/>
    <n v="2"/>
    <s v="MN2"/>
    <n v="8"/>
    <s v="B"/>
    <n v="100"/>
    <n v="2"/>
    <n v="41.040799997746937"/>
    <n v="100.1668156732628"/>
    <n v="6.7032513012268762"/>
    <n v="4.7032513012268762"/>
    <n v="6.7035432396898784"/>
    <n v="0"/>
    <n v="0"/>
    <n v="0"/>
    <n v="1.071898251591355E-2"/>
    <n v="2.894125279296659"/>
    <n v="2.5725558038192521E-2"/>
    <n v="7.8823385010604596E-2"/>
    <n v="7.0065231120537415E-4"/>
    <n v="2.894125279296659"/>
    <n v="2.5725558038192521E-2"/>
    <s v="GTK1"/>
    <n v="0"/>
    <n v="6.7032513012268762"/>
    <s v="MN2"/>
    <n v="0"/>
    <n v="4.7032513012268762"/>
    <n v="0"/>
    <n v="-1.296748698773124"/>
  </r>
  <r>
    <n v="212"/>
    <x v="1"/>
    <n v="6.4036356321684229"/>
    <s v="GTK1"/>
    <n v="2"/>
    <s v="MN2"/>
    <n v="8"/>
    <s v="B"/>
    <n v="100"/>
    <n v="2"/>
    <n v="42.585599998012192"/>
    <n v="100.1667548605491"/>
    <n v="6.3987883527623817"/>
    <n v="4.3987883527623817"/>
    <n v="6.4036356321684229"/>
    <n v="0"/>
    <n v="0"/>
    <n v="0"/>
    <n v="0.1779766771027026"/>
    <n v="48.053702817729707"/>
    <n v="0.4271440250464863"/>
    <n v="1.3087654396311339"/>
    <n v="1.1633470574498969E-2"/>
    <n v="48.053702817729707"/>
    <n v="0.4271440250464863"/>
    <s v="GTK1"/>
    <n v="0"/>
    <n v="6.3987883527623817"/>
    <s v="MN2"/>
    <n v="0"/>
    <n v="4.3987883527623817"/>
    <n v="0"/>
    <n v="-1.6012116472376181"/>
  </r>
  <r>
    <n v="213"/>
    <x v="1"/>
    <n v="6.4922330245138626"/>
    <s v="GTK1"/>
    <n v="2"/>
    <s v="MN2"/>
    <n v="8"/>
    <s v="B"/>
    <n v="100"/>
    <n v="2"/>
    <n v="40.083799999207258"/>
    <n v="100.1662789757896"/>
    <n v="6.4969368188195427"/>
    <n v="4.4969368188195427"/>
    <n v="6.4922330245138626"/>
    <n v="0"/>
    <n v="0"/>
    <n v="0.11978859854334691"/>
    <n v="0"/>
    <n v="29.94714963583673"/>
    <n v="0.28749263650403262"/>
    <n v="1.1759485764200051"/>
    <n v="1.1289106333632049E-2"/>
    <n v="29.94714963583673"/>
    <n v="0.28749263650403262"/>
    <s v="GTK1"/>
    <n v="0.11978859854334691"/>
    <n v="6.4969368188195427"/>
    <s v="MN2"/>
    <n v="0"/>
    <n v="4.4969368188195427"/>
    <n v="0"/>
    <n v="-1.5030631811804569"/>
  </r>
  <r>
    <n v="214"/>
    <x v="1"/>
    <n v="7.5600626682133472"/>
    <s v="GTK1"/>
    <n v="2"/>
    <s v="MN2"/>
    <n v="8"/>
    <s v="B"/>
    <n v="100"/>
    <n v="2"/>
    <n v="40.083799999207258"/>
    <n v="100.1662789757896"/>
    <n v="7.5947648486427219"/>
    <n v="5.5947648486427219"/>
    <n v="7.5600626682133472"/>
    <n v="0"/>
    <n v="0"/>
    <n v="0.20325464626229831"/>
    <n v="0"/>
    <n v="50.813661565574577"/>
    <n v="0.48781115102951589"/>
    <n v="8.6755451073436962"/>
    <n v="8.3285233030499478E-2"/>
    <n v="50.813661565574577"/>
    <n v="0.48781115102951589"/>
    <s v="GTK1"/>
    <n v="0.20325464626229831"/>
    <n v="7.5947648486427219"/>
    <s v="MN2"/>
    <n v="0"/>
    <n v="5.5947648486427219"/>
    <n v="0"/>
    <n v="-0.40523515135727811"/>
  </r>
  <r>
    <n v="215"/>
    <x v="1"/>
    <n v="6.7367553539062364"/>
    <s v="GTK1"/>
    <n v="2"/>
    <s v="MN2"/>
    <n v="8"/>
    <s v="B"/>
    <n v="100"/>
    <n v="2"/>
    <n v="40.083799999207258"/>
    <n v="100.1662789757896"/>
    <n v="6.7372101699417826"/>
    <n v="4.7372101699417826"/>
    <n v="6.7367553539062364"/>
    <n v="0"/>
    <n v="0"/>
    <n v="8.9184274978026442E-3"/>
    <n v="0"/>
    <n v="2.2296068744506612"/>
    <n v="2.1404225994726349E-2"/>
    <n v="0.1137040088865504"/>
    <n v="1.091558485310884E-3"/>
    <n v="2.2296068744506612"/>
    <n v="2.1404225994726349E-2"/>
    <s v="GTK1"/>
    <n v="8.9184274978026442E-3"/>
    <n v="6.7372101699417826"/>
    <s v="MN2"/>
    <n v="0"/>
    <n v="4.7372101699417826"/>
    <n v="0"/>
    <n v="-1.262789830058217"/>
  </r>
  <r>
    <n v="216"/>
    <x v="1"/>
    <n v="7.5389568834813652"/>
    <s v="GTK1"/>
    <n v="2"/>
    <s v="MN2"/>
    <n v="8"/>
    <s v="B"/>
    <n v="100"/>
    <n v="2"/>
    <n v="40.083799999207258"/>
    <n v="100.1662789757896"/>
    <n v="7.5566524440101723"/>
    <n v="5.5566524440101723"/>
    <n v="7.5389568834813652"/>
    <n v="0"/>
    <n v="0"/>
    <n v="0.45064497807700482"/>
    <n v="0"/>
    <n v="112.6612445192512"/>
    <n v="1.081547947384812"/>
    <n v="4.4238901322017909"/>
    <n v="4.246934526913719E-2"/>
    <n v="112.6612445192512"/>
    <n v="1.081547947384812"/>
    <s v="GTK1"/>
    <n v="0.45064497807700482"/>
    <n v="7.5566524440101723"/>
    <s v="MN2"/>
    <n v="0"/>
    <n v="5.5566524440101723"/>
    <n v="0"/>
    <n v="-0.44334755598982772"/>
  </r>
  <r>
    <n v="217"/>
    <x v="1"/>
    <n v="7.6157809622338153"/>
    <s v="GTK1"/>
    <n v="2"/>
    <s v="MN2"/>
    <n v="8"/>
    <s v="B"/>
    <n v="100"/>
    <n v="2"/>
    <n v="40.711400002241128"/>
    <n v="100.1670555746575"/>
    <n v="7.6363426163141552"/>
    <n v="5.6363426163141552"/>
    <n v="7.6157809622338153"/>
    <n v="0"/>
    <n v="0"/>
    <n v="0.52363026690661785"/>
    <n v="0"/>
    <n v="130.90756672665449"/>
    <n v="1.2567126405758831"/>
    <n v="5.1404135200849854"/>
    <n v="4.934796979281586E-2"/>
    <n v="130.90756672665449"/>
    <n v="1.2567126405758831"/>
    <s v="GTK1"/>
    <n v="0.52363026690661785"/>
    <n v="7.6363426163141552"/>
    <s v="MN2"/>
    <n v="0"/>
    <n v="5.6363426163141552"/>
    <n v="0"/>
    <n v="-0.36365738368584483"/>
  </r>
  <r>
    <n v="218"/>
    <x v="1"/>
    <n v="6.9749954823028073"/>
    <s v="GTK1"/>
    <n v="2"/>
    <s v="MN2"/>
    <n v="8"/>
    <s v="B"/>
    <n v="100"/>
    <n v="2"/>
    <n v="40.083999998867512"/>
    <n v="100.16723075417271"/>
    <n v="6.9569259469866527"/>
    <n v="4.9569259469866527"/>
    <n v="6.9749954823028073"/>
    <n v="0"/>
    <n v="0"/>
    <n v="0"/>
    <n v="0.46016070570734607"/>
    <n v="124.2433905409835"/>
    <n v="1.1043856936976311"/>
    <n v="4.8787745353617504"/>
    <n v="4.3366884758771103E-2"/>
    <n v="124.2433905409835"/>
    <n v="1.1043856936976311"/>
    <s v="GTK1"/>
    <n v="0"/>
    <n v="6.9569259469866527"/>
    <s v="MN2"/>
    <n v="0"/>
    <n v="4.9569259469866527"/>
    <n v="0"/>
    <n v="-1.0430740530133471"/>
  </r>
  <r>
    <n v="219"/>
    <x v="1"/>
    <n v="6.3430265867863982"/>
    <s v="GTK1"/>
    <n v="2"/>
    <s v="MN2"/>
    <n v="8"/>
    <s v="B"/>
    <n v="100"/>
    <n v="2"/>
    <n v="40.083999998867512"/>
    <n v="100.16723075417271"/>
    <n v="6.3314434502786368"/>
    <n v="4.3314434502786368"/>
    <n v="6.3430265867863982"/>
    <n v="0"/>
    <n v="0"/>
    <n v="0"/>
    <n v="0.29498463919365192"/>
    <n v="79.645852582285997"/>
    <n v="0.70796313406476441"/>
    <n v="3.1274468570955878"/>
    <n v="2.7799527618627449E-2"/>
    <n v="79.645852582285997"/>
    <n v="0.70796313406476441"/>
    <s v="GTK1"/>
    <n v="0"/>
    <n v="6.3314434502786368"/>
    <s v="MN2"/>
    <n v="0"/>
    <n v="4.3314434502786368"/>
    <n v="0"/>
    <n v="-1.668556549721363"/>
  </r>
  <r>
    <n v="220"/>
    <x v="1"/>
    <n v="6.7444298123775877"/>
    <s v="GTK1"/>
    <n v="2"/>
    <s v="MN2"/>
    <n v="8"/>
    <s v="B"/>
    <n v="100"/>
    <n v="2"/>
    <n v="40.71140000410378"/>
    <n v="100.1670555824136"/>
    <n v="6.7182318415837781"/>
    <n v="4.7182318415837781"/>
    <n v="6.7444298123775877"/>
    <n v="0"/>
    <n v="0"/>
    <n v="0"/>
    <n v="0.66715053510906319"/>
    <n v="180.13064447944711"/>
    <n v="1.601161284261752"/>
    <n v="7.0734521143285889"/>
    <n v="6.2875129905143004E-2"/>
    <n v="180.13064447944711"/>
    <n v="1.601161284261752"/>
    <s v="GTK1"/>
    <n v="0"/>
    <n v="6.7182318415837781"/>
    <s v="MN2"/>
    <n v="0"/>
    <n v="4.7182318415837781"/>
    <n v="0"/>
    <n v="-1.2817681584162219"/>
  </r>
  <r>
    <n v="221"/>
    <x v="1"/>
    <n v="6.4142849909451014"/>
    <s v="GTK1"/>
    <n v="2"/>
    <s v="MN2"/>
    <n v="8"/>
    <s v="B"/>
    <n v="100"/>
    <n v="2"/>
    <n v="40.71140000410378"/>
    <n v="100.1670555824136"/>
    <n v="6.4142010077711573"/>
    <n v="4.4142010077711573"/>
    <n v="6.4142849909451014"/>
    <n v="0"/>
    <n v="0"/>
    <n v="0"/>
    <n v="2.1387398783694988E-3"/>
    <n v="0.57745976715976466"/>
    <n v="5.1329757080867972E-3"/>
    <n v="2.2675456964664779E-2"/>
    <n v="2.015596174636869E-4"/>
    <n v="0.57745976715976466"/>
    <n v="5.1329757080867972E-3"/>
    <s v="GTK1"/>
    <n v="0"/>
    <n v="6.4142010077711573"/>
    <s v="MN2"/>
    <n v="0"/>
    <n v="4.4142010077711573"/>
    <n v="0"/>
    <n v="-1.5857989922288429"/>
  </r>
  <r>
    <n v="222"/>
    <x v="1"/>
    <n v="6.2813377379051234"/>
    <s v="GTK1"/>
    <n v="2"/>
    <s v="MN2"/>
    <n v="8"/>
    <s v="B"/>
    <n v="100"/>
    <n v="2"/>
    <n v="40.71140000410378"/>
    <n v="100.1670555824136"/>
    <n v="6.2795182784083314"/>
    <n v="4.2795182784083314"/>
    <n v="6.2813377379051234"/>
    <n v="0"/>
    <n v="0"/>
    <n v="0"/>
    <n v="4.6334697783769543E-2"/>
    <n v="12.510368401617781"/>
    <n v="0.1112032746810469"/>
    <n v="0.49125406413383033"/>
    <n v="4.3667027923007138E-3"/>
    <n v="12.510368401617781"/>
    <n v="0.1112032746810469"/>
    <s v="GTK1"/>
    <n v="0"/>
    <n v="6.2795182784083314"/>
    <s v="MN2"/>
    <n v="0"/>
    <n v="4.2795182784083314"/>
    <n v="0"/>
    <n v="-1.720481721591669"/>
  </r>
  <r>
    <n v="223"/>
    <x v="1"/>
    <n v="6.4220981050001926"/>
    <s v="GTK1"/>
    <n v="2"/>
    <s v="MN2"/>
    <n v="8"/>
    <s v="B"/>
    <n v="100"/>
    <n v="2"/>
    <n v="41.511600002646453"/>
    <n v="100.16578342823171"/>
    <n v="6.4284498274121118"/>
    <n v="4.4284498274121118"/>
    <n v="6.4220981050001926"/>
    <n v="0"/>
    <n v="0"/>
    <n v="0.16175357439146351"/>
    <n v="0"/>
    <n v="40.438393597865861"/>
    <n v="0.38820857853951229"/>
    <n v="1.5879306029797919"/>
    <n v="1.524413378860601E-2"/>
    <n v="40.438393597865861"/>
    <n v="0.38820857853951229"/>
    <s v="GTK1"/>
    <n v="0.16175357439146351"/>
    <n v="6.4284498274121118"/>
    <s v="MN2"/>
    <n v="0"/>
    <n v="4.4284498274121118"/>
    <n v="0"/>
    <n v="-1.571550172587888"/>
  </r>
  <r>
    <n v="224"/>
    <x v="1"/>
    <n v="6.4353413947756888"/>
    <s v="GTK1"/>
    <n v="2"/>
    <s v="MN2"/>
    <n v="8"/>
    <s v="B"/>
    <n v="100"/>
    <n v="2"/>
    <n v="44.165799997746937"/>
    <n v="100.16585218002869"/>
    <n v="6.4371077139819608"/>
    <n v="4.4371077139819608"/>
    <n v="6.4353413947756888"/>
    <n v="0"/>
    <n v="0"/>
    <n v="4.4981651989953887E-2"/>
    <n v="0"/>
    <n v="11.24541299748847"/>
    <n v="0.1079559647758893"/>
    <n v="0.44157980156800392"/>
    <n v="4.2391660950528371E-3"/>
    <n v="11.24541299748847"/>
    <n v="0.1079559647758893"/>
    <s v="GTK1"/>
    <n v="4.4981651989953887E-2"/>
    <n v="6.4371077139819608"/>
    <s v="MN2"/>
    <n v="0"/>
    <n v="4.4371077139819608"/>
    <n v="0"/>
    <n v="-1.562892286018039"/>
  </r>
  <r>
    <n v="225"/>
    <x v="1"/>
    <n v="6.3869309366904901"/>
    <s v="GTK1"/>
    <n v="2"/>
    <s v="MN2"/>
    <n v="8"/>
    <s v="B"/>
    <n v="100"/>
    <n v="2"/>
    <n v="44.165799997746937"/>
    <n v="100.16585218002869"/>
    <n v="6.386488930976709"/>
    <n v="4.386488930976709"/>
    <n v="6.3869309366904901"/>
    <n v="0"/>
    <n v="0"/>
    <n v="0"/>
    <n v="1.12563729768931E-2"/>
    <n v="3.0392207037611372"/>
    <n v="2.7015295144543441E-2"/>
    <n v="0.1193415427208855"/>
    <n v="1.0608137130745381E-3"/>
    <n v="3.0392207037611372"/>
    <n v="2.7015295144543441E-2"/>
    <s v="GTK1"/>
    <n v="0"/>
    <n v="6.386488930976709"/>
    <s v="MN2"/>
    <n v="0"/>
    <n v="4.386488930976709"/>
    <n v="0"/>
    <n v="-1.613511069023291"/>
  </r>
  <r>
    <n v="226"/>
    <x v="1"/>
    <n v="6.3947345841647216"/>
    <s v="GTK1"/>
    <n v="2"/>
    <s v="MN2"/>
    <n v="8"/>
    <s v="B"/>
    <n v="100"/>
    <n v="2"/>
    <n v="40.073999999091029"/>
    <n v="100.16648999547699"/>
    <n v="6.3946575004588659"/>
    <n v="4.3946575004588659"/>
    <n v="6.3947345841647216"/>
    <n v="0"/>
    <n v="0"/>
    <n v="0"/>
    <n v="1.963056632068035E-3"/>
    <n v="0.53002529065836956"/>
    <n v="4.7113359169632836E-3"/>
    <n v="2.081260058103496E-2"/>
    <n v="1.85000894053644E-4"/>
    <n v="0.53002529065836956"/>
    <n v="4.7113359169632836E-3"/>
    <s v="GTK1"/>
    <n v="0"/>
    <n v="6.3946575004588659"/>
    <s v="MN2"/>
    <n v="0"/>
    <n v="4.3946575004588659"/>
    <n v="0"/>
    <n v="-1.6053424995411341"/>
  </r>
  <r>
    <n v="227"/>
    <x v="1"/>
    <n v="6.3831842623823176"/>
    <s v="GTK1"/>
    <n v="2"/>
    <s v="MN2"/>
    <n v="8"/>
    <s v="B"/>
    <n v="100"/>
    <n v="2"/>
    <n v="40.074199998751283"/>
    <n v="100.16753699369841"/>
    <n v="6.3825963319070622"/>
    <n v="4.3825963319070622"/>
    <n v="6.3831842623823176"/>
    <n v="0"/>
    <n v="0"/>
    <n v="0"/>
    <n v="1.497275793595779E-2"/>
    <n v="4.0426446427086029"/>
    <n v="3.5934619046298688E-2"/>
    <n v="0.15874122831895929"/>
    <n v="1.411033140612971E-3"/>
    <n v="4.0426446427086029"/>
    <n v="3.5934619046298688E-2"/>
    <s v="GTK1"/>
    <n v="0"/>
    <n v="6.3825963319070622"/>
    <s v="MN2"/>
    <n v="0"/>
    <n v="4.3825963319070622"/>
    <n v="0"/>
    <n v="-1.617403668092938"/>
  </r>
  <r>
    <n v="228"/>
    <x v="1"/>
    <n v="6.3638248468827623"/>
    <s v="GTK1"/>
    <n v="2"/>
    <s v="MN2"/>
    <n v="8"/>
    <s v="B"/>
    <n v="100"/>
    <n v="2"/>
    <n v="40.074199998751283"/>
    <n v="100.16753699369841"/>
    <n v="6.3631032105852228"/>
    <n v="4.3631032105852228"/>
    <n v="6.3638248468827623"/>
    <n v="0"/>
    <n v="0"/>
    <n v="0"/>
    <n v="1.8377859238274969E-2"/>
    <n v="4.9620219943342416"/>
    <n v="4.4106862171859933E-2"/>
    <n v="0.19484180033567"/>
    <n v="1.7319271140948439E-3"/>
    <n v="4.9620219943342416"/>
    <n v="4.4106862171859933E-2"/>
    <s v="GTK1"/>
    <n v="0"/>
    <n v="6.3631032105852228"/>
    <s v="MN2"/>
    <n v="0"/>
    <n v="4.3631032105852228"/>
    <n v="0"/>
    <n v="-1.636896789414777"/>
  </r>
  <r>
    <n v="229"/>
    <x v="1"/>
    <n v="6.3674162485318568"/>
    <s v="GTK1"/>
    <n v="2"/>
    <s v="MN2"/>
    <n v="8"/>
    <s v="B"/>
    <n v="100"/>
    <n v="2"/>
    <n v="40.074199998751283"/>
    <n v="100.16753699369841"/>
    <n v="6.3674407755567763"/>
    <n v="4.3674407755567763"/>
    <n v="6.3674162485318568"/>
    <n v="0"/>
    <n v="0"/>
    <n v="6.2462146783256989E-4"/>
    <n v="0"/>
    <n v="0.1561553669581425"/>
    <n v="1.499091522798168E-3"/>
    <n v="6.131756229876828E-3"/>
    <n v="5.8864859806817552E-5"/>
    <n v="0.1561553669581425"/>
    <n v="1.499091522798168E-3"/>
    <s v="GTK1"/>
    <n v="6.2462146783256989E-4"/>
    <n v="6.3674407755567763"/>
    <s v="MN2"/>
    <n v="0"/>
    <n v="4.3674407755567763"/>
    <n v="0"/>
    <n v="-1.6325592244432241"/>
  </r>
  <r>
    <n v="230"/>
    <x v="1"/>
    <n v="6.2771664251495034"/>
    <s v="GTK1"/>
    <n v="2"/>
    <s v="MN2"/>
    <n v="8"/>
    <s v="B"/>
    <n v="100"/>
    <n v="2"/>
    <n v="42.259199999272823"/>
    <n v="100.1676034718834"/>
    <n v="6.2752959834420414"/>
    <n v="4.2752959834420414"/>
    <n v="6.2771664251495034"/>
    <n v="0"/>
    <n v="0"/>
    <n v="0"/>
    <n v="4.7632973184112352E-2"/>
    <n v="12.86090275971033"/>
    <n v="0.1143191356418696"/>
    <n v="0.50501926101497396"/>
    <n v="4.4890600979108804E-3"/>
    <n v="12.86090275971033"/>
    <n v="0.1143191356418696"/>
    <s v="GTK1"/>
    <n v="0"/>
    <n v="6.2752959834420414"/>
    <s v="MN2"/>
    <n v="0"/>
    <n v="4.2752959834420414"/>
    <n v="0"/>
    <n v="-1.724704016557959"/>
  </r>
  <r>
    <n v="231"/>
    <x v="1"/>
    <n v="6.1513851797859056"/>
    <s v="GTK1"/>
    <n v="2"/>
    <s v="MN2"/>
    <n v="8"/>
    <s v="B"/>
    <n v="100"/>
    <n v="2"/>
    <n v="42.259199999272823"/>
    <n v="100.1676034718834"/>
    <n v="6.145990752527438"/>
    <n v="4.145990752527438"/>
    <n v="6.1513851797859056"/>
    <n v="0"/>
    <n v="0"/>
    <n v="0"/>
    <n v="0.137377151283609"/>
    <n v="37.091830846574432"/>
    <n v="0.32970516308066161"/>
    <n v="1.456495359786496"/>
    <n v="1.294662542032441E-2"/>
    <n v="37.091830846574432"/>
    <n v="0.32970516308066161"/>
    <s v="GTK1"/>
    <n v="0"/>
    <n v="6.145990752527438"/>
    <s v="MN2"/>
    <n v="0"/>
    <n v="4.145990752527438"/>
    <n v="0"/>
    <n v="-1.854009247472562"/>
  </r>
  <r>
    <n v="232"/>
    <x v="1"/>
    <n v="6.2392171156838963"/>
    <s v="GTK1"/>
    <n v="2"/>
    <s v="MN2"/>
    <n v="8"/>
    <s v="B"/>
    <n v="100"/>
    <n v="2"/>
    <n v="42.25900000333786"/>
    <n v="100.1662086802334"/>
    <n v="6.2379547044514609"/>
    <n v="4.2379547044514609"/>
    <n v="6.2392171156838963"/>
    <n v="0"/>
    <n v="0"/>
    <n v="0"/>
    <n v="3.2149704118377323E-2"/>
    <n v="8.680420111961876"/>
    <n v="7.7159289884105559E-2"/>
    <n v="0.34085103275753431"/>
    <n v="3.0297869578447489E-3"/>
    <n v="8.680420111961876"/>
    <n v="7.7159289884105559E-2"/>
    <s v="GTK1"/>
    <n v="0"/>
    <n v="6.2379547044514609"/>
    <s v="MN2"/>
    <n v="0"/>
    <n v="4.2379547044514609"/>
    <n v="0"/>
    <n v="-1.7620452955485391"/>
  </r>
  <r>
    <n v="233"/>
    <x v="1"/>
    <n v="6.1138003285732214"/>
    <s v="GTK1"/>
    <n v="2"/>
    <s v="MN2"/>
    <n v="8"/>
    <s v="B"/>
    <n v="100"/>
    <n v="2"/>
    <n v="42.25900000333786"/>
    <n v="100.1662086802334"/>
    <n v="6.1115982434702696"/>
    <n v="4.1115982434702696"/>
    <n v="6.1138003285732214"/>
    <n v="0"/>
    <n v="0"/>
    <n v="0"/>
    <n v="5.607955675976245E-2"/>
    <n v="15.141480325135859"/>
    <n v="0.13459093622342991"/>
    <n v="0.59456297779651557"/>
    <n v="5.2850042470801379E-3"/>
    <n v="15.141480325135859"/>
    <n v="0.13459093622342991"/>
    <s v="GTK1"/>
    <n v="0"/>
    <n v="6.1115982434702696"/>
    <s v="MN2"/>
    <n v="0"/>
    <n v="4.1115982434702696"/>
    <n v="0"/>
    <n v="-1.88840175652973"/>
  </r>
  <r>
    <n v="234"/>
    <x v="1"/>
    <n v="5.9893515590493518"/>
    <s v="GTK1"/>
    <n v="2"/>
    <s v="MN2"/>
    <n v="8"/>
    <s v="B"/>
    <n v="100"/>
    <n v="2"/>
    <n v="42.25900000333786"/>
    <n v="100.1662086802334"/>
    <n v="5.9831336773524049"/>
    <n v="3.9831336773524049"/>
    <n v="5.9893515590493518"/>
    <n v="0"/>
    <n v="0"/>
    <n v="0"/>
    <n v="0.15834521388227191"/>
    <n v="42.753207748213413"/>
    <n v="0.38002851331745252"/>
    <n v="1.67882805817567"/>
    <n v="1.4922916072672619E-2"/>
    <n v="42.753207748213413"/>
    <n v="0.38002851331745252"/>
    <s v="GTK1"/>
    <n v="0"/>
    <n v="5.9831336773524049"/>
    <s v="MN2"/>
    <n v="0"/>
    <n v="3.9831336773524049"/>
    <n v="0"/>
    <n v="-2.0168663226475951"/>
  </r>
  <r>
    <n v="235"/>
    <x v="1"/>
    <n v="5.894312864511619"/>
    <s v="GTK1"/>
    <n v="2"/>
    <s v="MN2"/>
    <n v="8"/>
    <s v="B"/>
    <n v="100"/>
    <n v="2"/>
    <n v="40.14159999974072"/>
    <n v="100.1666735987791"/>
    <n v="5.8890483598712944"/>
    <n v="3.8890483598712939"/>
    <n v="5.894312864511619"/>
    <n v="0"/>
    <n v="0"/>
    <n v="0"/>
    <n v="0.1340678488313114"/>
    <n v="36.198319184454071"/>
    <n v="0.32176283719514731"/>
    <n v="1.4214162528876351"/>
    <n v="1.263481113677898E-2"/>
    <n v="36.198319184454071"/>
    <n v="0.32176283719514731"/>
    <s v="GTK1"/>
    <n v="0"/>
    <n v="5.8890483598712944"/>
    <s v="MN2"/>
    <n v="0"/>
    <n v="3.8890483598712939"/>
    <n v="0"/>
    <n v="-2.1109516401287061"/>
  </r>
  <r>
    <n v="236"/>
    <x v="1"/>
    <n v="6.0404453335005597"/>
    <s v="GTK1"/>
    <n v="2"/>
    <s v="MN2"/>
    <n v="8"/>
    <s v="B"/>
    <n v="100"/>
    <n v="2"/>
    <n v="40.639599999412887"/>
    <n v="100.16631575950569"/>
    <n v="6.0400910118421276"/>
    <n v="4.0400910118421276"/>
    <n v="6.0404453335005597"/>
    <n v="0"/>
    <n v="0"/>
    <n v="0"/>
    <n v="9.023315510499683E-3"/>
    <n v="2.4362951878349151"/>
    <n v="2.1655957225199241E-2"/>
    <n v="9.5666847776660902E-2"/>
    <n v="8.503719802369857E-4"/>
    <n v="2.4362951878349151"/>
    <n v="2.1655957225199241E-2"/>
    <s v="GTK1"/>
    <n v="0"/>
    <n v="6.0400910118421276"/>
    <s v="MN2"/>
    <n v="0"/>
    <n v="4.0400910118421276"/>
    <n v="0"/>
    <n v="-1.959908988157872"/>
  </r>
  <r>
    <n v="237"/>
    <x v="1"/>
    <n v="5.973640596999604"/>
    <s v="GTK1"/>
    <n v="2"/>
    <s v="MN2"/>
    <n v="8"/>
    <s v="B"/>
    <n v="100"/>
    <n v="2"/>
    <n v="40.639599999412887"/>
    <n v="100.16631575950569"/>
    <n v="5.9740694317385561"/>
    <n v="3.9740694317385561"/>
    <n v="5.973640596999604"/>
    <n v="0"/>
    <n v="0"/>
    <n v="1.092093684729612E-2"/>
    <n v="0"/>
    <n v="2.7302342118240288"/>
    <n v="2.6210248433510681E-2"/>
    <n v="0.1072086847380138"/>
    <n v="1.029203373484932E-3"/>
    <n v="2.7302342118240288"/>
    <n v="2.6210248433510681E-2"/>
    <s v="GTK1"/>
    <n v="1.092093684729612E-2"/>
    <n v="5.9740694317385561"/>
    <s v="MN2"/>
    <n v="0"/>
    <n v="3.9740694317385561"/>
    <n v="0"/>
    <n v="-2.0259305682614439"/>
  </r>
  <r>
    <n v="238"/>
    <x v="1"/>
    <n v="5.8584473183691932"/>
    <s v="GTK1"/>
    <n v="2"/>
    <s v="MN2"/>
    <n v="8"/>
    <s v="B"/>
    <n v="100"/>
    <n v="2"/>
    <n v="40.14159999974072"/>
    <n v="100.1666735987791"/>
    <n v="5.8553626766221987"/>
    <n v="3.8553626766221991"/>
    <n v="5.8584473183691932"/>
    <n v="0"/>
    <n v="0"/>
    <n v="0"/>
    <n v="7.8554031516361492E-2"/>
    <n v="21.2095885094176"/>
    <n v="0.18852967563926759"/>
    <n v="0.83285327168852075"/>
    <n v="7.4031401927868497E-3"/>
    <n v="21.2095885094176"/>
    <n v="0.18852967563926759"/>
    <s v="GTK1"/>
    <n v="0"/>
    <n v="5.8553626766221987"/>
    <s v="MN2"/>
    <n v="0"/>
    <n v="3.8553626766221991"/>
    <n v="0"/>
    <n v="-2.1446373233778009"/>
  </r>
  <r>
    <n v="239"/>
    <x v="1"/>
    <n v="5.8045542868198554"/>
    <s v="GTK1"/>
    <n v="2"/>
    <s v="MN2"/>
    <n v="8"/>
    <s v="B"/>
    <n v="100"/>
    <n v="2"/>
    <n v="40.141799999400973"/>
    <n v="100.16775079694921"/>
    <n v="5.7997425310929822"/>
    <n v="3.7997425310929822"/>
    <n v="5.8045542868198554"/>
    <n v="0"/>
    <n v="0"/>
    <n v="0"/>
    <n v="0.1225386026224502"/>
    <n v="33.085422708061557"/>
    <n v="0.29409264629388049"/>
    <n v="1.299174046255525"/>
    <n v="1.154821374449355E-2"/>
    <n v="33.085422708061557"/>
    <n v="0.29409264629388049"/>
    <s v="GTK1"/>
    <n v="0"/>
    <n v="5.7997425310929822"/>
    <s v="MN2"/>
    <n v="0"/>
    <n v="3.7997425310929822"/>
    <n v="0"/>
    <n v="-2.2002574689070178"/>
  </r>
  <r>
    <n v="240"/>
    <x v="1"/>
    <n v="5.7288764287672267"/>
    <s v="GTK1"/>
    <n v="2"/>
    <s v="MN2"/>
    <n v="8"/>
    <s v="B"/>
    <n v="100"/>
    <n v="2"/>
    <n v="40.141799999400973"/>
    <n v="100.16775079694921"/>
    <n v="5.7216663615003061"/>
    <n v="3.7216663615003061"/>
    <n v="5.7288764287672267"/>
    <n v="0"/>
    <n v="0"/>
    <n v="0"/>
    <n v="0.183619695709864"/>
    <n v="49.57731784166328"/>
    <n v="0.44068726970367361"/>
    <n v="1.946718162068573"/>
    <n v="1.730416144060953E-2"/>
    <n v="49.57731784166328"/>
    <n v="0.44068726970367361"/>
    <s v="GTK1"/>
    <n v="0"/>
    <n v="5.7216663615003061"/>
    <s v="MN2"/>
    <n v="0"/>
    <n v="3.7216663615003061"/>
    <n v="0"/>
    <n v="-2.2783336384996939"/>
  </r>
  <r>
    <n v="241"/>
    <x v="1"/>
    <n v="5.6903328800910584"/>
    <s v="GTK1"/>
    <n v="2"/>
    <s v="MN2"/>
    <n v="8"/>
    <s v="B"/>
    <n v="100"/>
    <n v="2"/>
    <n v="40.141799999400973"/>
    <n v="100.16775079694921"/>
    <n v="5.6863973917356789"/>
    <n v="3.6863973917356789"/>
    <n v="5.6903328800910584"/>
    <n v="0"/>
    <n v="0"/>
    <n v="0"/>
    <n v="0.1002226650836088"/>
    <n v="27.06011957257439"/>
    <n v="0.24053439620066119"/>
    <n v="1.0625818559522231"/>
    <n v="9.4451720529086462E-3"/>
    <n v="27.06011957257439"/>
    <n v="0.24053439620066119"/>
    <s v="GTK1"/>
    <n v="0"/>
    <n v="5.6863973917356789"/>
    <s v="MN2"/>
    <n v="0"/>
    <n v="3.6863973917356789"/>
    <n v="0"/>
    <n v="-2.3136026082643211"/>
  </r>
  <r>
    <n v="242"/>
    <x v="1"/>
    <n v="5.8439870021367764"/>
    <s v="GTK1"/>
    <n v="2"/>
    <s v="MN2"/>
    <n v="8"/>
    <s v="B"/>
    <n v="100"/>
    <n v="2"/>
    <n v="41.205599999055273"/>
    <n v="100.16572994457771"/>
    <n v="5.8418966633691252"/>
    <n v="3.8418966633691252"/>
    <n v="5.8439870021367764"/>
    <n v="0"/>
    <n v="0"/>
    <n v="0"/>
    <n v="5.3233156750367883E-2"/>
    <n v="14.37295232259933"/>
    <n v="0.12775957620088291"/>
    <n v="0.56439146726582123"/>
    <n v="5.0168130423628556E-3"/>
    <n v="14.37295232259933"/>
    <n v="0.12775957620088291"/>
    <s v="GTK1"/>
    <n v="0"/>
    <n v="5.8418966633691252"/>
    <s v="MN2"/>
    <n v="0"/>
    <n v="3.8418966633691252"/>
    <n v="0"/>
    <n v="-2.1581033366308748"/>
  </r>
  <r>
    <n v="243"/>
    <x v="1"/>
    <n v="5.9430672184489248"/>
    <s v="GTK1"/>
    <n v="2"/>
    <s v="MN2"/>
    <n v="8"/>
    <s v="B"/>
    <n v="100"/>
    <n v="2"/>
    <n v="41.205599999055273"/>
    <n v="100.16572994457771"/>
    <n v="5.9477323012668819"/>
    <n v="3.9477323012668819"/>
    <n v="5.9430672184489248"/>
    <n v="0"/>
    <n v="0"/>
    <n v="0.1188052005509027"/>
    <n v="0"/>
    <n v="29.701300137725681"/>
    <n v="0.28513248132216662"/>
    <n v="1.1662707044892699"/>
    <n v="1.1196198763096989E-2"/>
    <n v="29.701300137725681"/>
    <n v="0.28513248132216662"/>
    <s v="GTK1"/>
    <n v="0.1188052005509027"/>
    <n v="5.9477323012668819"/>
    <s v="MN2"/>
    <n v="0"/>
    <n v="3.9477323012668819"/>
    <n v="0"/>
    <n v="-2.0522676987331181"/>
  </r>
  <r>
    <n v="244"/>
    <x v="1"/>
    <n v="5.622234212790242"/>
    <s v="GTK1"/>
    <n v="2"/>
    <s v="MN2"/>
    <n v="8"/>
    <s v="B"/>
    <n v="100"/>
    <n v="2"/>
    <n v="41.205800000578172"/>
    <n v="100.1670040842795"/>
    <n v="5.6118473456482034"/>
    <n v="3.611847345648203"/>
    <n v="5.622234212790242"/>
    <n v="0"/>
    <n v="0"/>
    <n v="0"/>
    <n v="0.26451616410314199"/>
    <n v="71.419364307848355"/>
    <n v="0.63483879384754094"/>
    <n v="2.8044541283504292"/>
    <n v="2.4928481140892699E-2"/>
    <n v="71.419364307848355"/>
    <n v="0.63483879384754094"/>
    <s v="GTK1"/>
    <n v="0"/>
    <n v="5.6118473456482034"/>
    <s v="MN2"/>
    <n v="0"/>
    <n v="3.611847345648203"/>
    <n v="0"/>
    <n v="-2.388152654351797"/>
  </r>
  <r>
    <n v="245"/>
    <x v="1"/>
    <n v="5.8000547479095257"/>
    <s v="GTK1"/>
    <n v="2"/>
    <s v="MN2"/>
    <n v="8"/>
    <s v="B"/>
    <n v="100"/>
    <n v="2"/>
    <n v="41.205800000578172"/>
    <n v="100.1670040842795"/>
    <n v="5.8015649075886619"/>
    <n v="3.8015649075886619"/>
    <n v="5.8000547479095257"/>
    <n v="0"/>
    <n v="0"/>
    <n v="3.8457555130004713E-2"/>
    <n v="0"/>
    <n v="9.6143887825011785"/>
    <n v="9.2298132312011311E-2"/>
    <n v="0.37753991978406459"/>
    <n v="3.6243832299270198E-3"/>
    <n v="9.6143887825011785"/>
    <n v="9.2298132312011311E-2"/>
    <s v="GTK1"/>
    <n v="3.8457555130004713E-2"/>
    <n v="5.8015649075886619"/>
    <s v="MN2"/>
    <n v="0"/>
    <n v="3.8015649075886619"/>
    <n v="0"/>
    <n v="-2.1984350924113381"/>
  </r>
  <r>
    <n v="246"/>
    <x v="1"/>
    <n v="6.0228514697035278"/>
    <s v="MN1"/>
    <n v="6"/>
    <s v="MN2"/>
    <n v="8"/>
    <s v="B"/>
    <n v="100"/>
    <n v="0"/>
    <n v="40.524399997666478"/>
    <n v="100.07278319981459"/>
    <n v="6.001954707887081"/>
    <n v="6.001954707887081"/>
    <n v="6.0228514697035278"/>
    <n v="0"/>
    <n v="0"/>
    <n v="0"/>
    <n v="0.2485010013174957"/>
    <n v="67.095270355723827"/>
    <n v="0.59640240316198956"/>
    <n v="5.6421256904406469"/>
    <n v="5.015222835947241E-2"/>
    <n v="67.095270355723827"/>
    <n v="0.59640240316198956"/>
    <s v="MN1"/>
    <n v="0"/>
    <n v="6.001954707887081"/>
    <s v="MN2"/>
    <n v="0"/>
    <n v="1.9547078870809642E-3"/>
    <n v="0"/>
    <n v="-1.998045292112919"/>
  </r>
  <r>
    <n v="247"/>
    <x v="1"/>
    <n v="6.595457538590936"/>
    <s v="MN1"/>
    <n v="6"/>
    <s v="MN2"/>
    <n v="8"/>
    <s v="B"/>
    <n v="100"/>
    <n v="0"/>
    <n v="42.338800000026822"/>
    <n v="100.0746518388793"/>
    <n v="6.5988761027184797"/>
    <n v="6.5988761027184797"/>
    <n v="6.595457538590936"/>
    <n v="0"/>
    <n v="0"/>
    <n v="4.8392996451707207E-2"/>
    <n v="0"/>
    <n v="12.098249112926799"/>
    <n v="0.1161431914840973"/>
    <n v="0.85464103188592766"/>
    <n v="8.2045539061049045E-3"/>
    <n v="12.098249112926799"/>
    <n v="0.1161431914840973"/>
    <s v="MN1"/>
    <n v="4.8392996451707207E-2"/>
    <n v="6.5988761027184797"/>
    <s v="MN2"/>
    <n v="0"/>
    <n v="0.59887610271847969"/>
    <n v="0"/>
    <n v="-1.4011238972815201"/>
  </r>
  <r>
    <n v="248"/>
    <x v="1"/>
    <n v="6.2022557364249922"/>
    <s v="MN1"/>
    <n v="6"/>
    <s v="MN2"/>
    <n v="8"/>
    <s v="B"/>
    <n v="100"/>
    <n v="0"/>
    <n v="45.476600002497428"/>
    <n v="100.07326667121841"/>
    <n v="6.1929221536053882"/>
    <n v="6.1929221536053882"/>
    <n v="6.2022557364249922"/>
    <n v="0"/>
    <n v="0"/>
    <n v="0"/>
    <n v="0.34940730804694198"/>
    <n v="94.339973172674348"/>
    <n v="0.83857753931266088"/>
    <n v="2.5200673612930662"/>
    <n v="2.240059876704947E-2"/>
    <n v="94.339973172674348"/>
    <n v="0.83857753931266088"/>
    <s v="MN1"/>
    <n v="0"/>
    <n v="6.1929221536053882"/>
    <s v="MN2"/>
    <n v="0"/>
    <n v="0.1929221536053882"/>
    <n v="0"/>
    <n v="-1.807077846394612"/>
  </r>
  <r>
    <n v="249"/>
    <x v="1"/>
    <n v="6.1265093057114237"/>
    <s v="MN1"/>
    <n v="6"/>
    <s v="MN2"/>
    <n v="8"/>
    <s v="B"/>
    <n v="100"/>
    <n v="0"/>
    <n v="44.503556921659722"/>
    <n v="100.07481902866201"/>
    <n v="6.1233634644841963"/>
    <n v="6.1233634644841963"/>
    <n v="6.1265093057114237"/>
    <n v="0"/>
    <n v="0"/>
    <n v="0"/>
    <n v="0.11776747702318301"/>
    <n v="31.797218796259418"/>
    <n v="0.28264194485563932"/>
    <n v="0.84937713135139414"/>
    <n v="7.5500189453457274E-3"/>
    <n v="31.797218796259418"/>
    <n v="0.28264194485563932"/>
    <s v="MN1"/>
    <n v="0"/>
    <n v="6.1233634644841963"/>
    <s v="MN2"/>
    <n v="0"/>
    <n v="0.1233634644841963"/>
    <n v="0"/>
    <n v="-1.8766365355158039"/>
  </r>
  <r>
    <n v="250"/>
    <x v="1"/>
    <n v="6.7114932338493718"/>
    <s v="MN1"/>
    <n v="6"/>
    <s v="MN2"/>
    <n v="8"/>
    <s v="B"/>
    <n v="100"/>
    <n v="0"/>
    <n v="40.217399999499321"/>
    <n v="100.0735874972306"/>
    <n v="6.7151312316755396"/>
    <n v="6.7151312316755396"/>
    <n v="6.7114932338493718"/>
    <n v="0"/>
    <n v="0"/>
    <n v="9.1786374295141415E-2"/>
    <n v="0"/>
    <n v="22.94659357378535"/>
    <n v="0.2202872983083394"/>
    <n v="0.90949945654195119"/>
    <n v="8.7311947828027318E-3"/>
    <n v="22.94659357378535"/>
    <n v="0.2202872983083394"/>
    <s v="MN1"/>
    <n v="9.1786374295141415E-2"/>
    <n v="6.7151312316755396"/>
    <s v="MN2"/>
    <n v="0"/>
    <n v="0.7151312316755396"/>
    <n v="0"/>
    <n v="-1.28486876832446"/>
  </r>
  <r>
    <n v="251"/>
    <x v="1"/>
    <n v="6.5994890632403997"/>
    <s v="MN1"/>
    <n v="6"/>
    <s v="MN2"/>
    <n v="8"/>
    <s v="B"/>
    <n v="100"/>
    <n v="0"/>
    <n v="40.217399999499321"/>
    <n v="100.0735874972306"/>
    <n v="6.5922004747481573"/>
    <n v="6.5922004747481573"/>
    <n v="6.5994890632403997"/>
    <n v="0"/>
    <n v="0"/>
    <n v="0"/>
    <n v="0.1838928859053999"/>
    <n v="49.651079194457978"/>
    <n v="0.44134292617295978"/>
    <n v="1.967918892905463"/>
    <n v="1.7492612381381889E-2"/>
    <n v="49.651079194457978"/>
    <n v="0.44134292617295978"/>
    <s v="MN1"/>
    <n v="0"/>
    <n v="6.5922004747481573"/>
    <s v="MN2"/>
    <n v="0"/>
    <n v="0.59220047474815729"/>
    <n v="0"/>
    <n v="-1.4077995252518429"/>
  </r>
  <r>
    <n v="252"/>
    <x v="1"/>
    <n v="6.5443642915631788"/>
    <s v="MN1"/>
    <n v="6"/>
    <s v="MN2"/>
    <n v="8"/>
    <s v="B"/>
    <n v="100"/>
    <n v="0"/>
    <n v="40.217199999839067"/>
    <n v="100.0724812491098"/>
    <n v="6.5403699045670471"/>
    <n v="6.5403699045670471"/>
    <n v="6.5443642915631788"/>
    <n v="0"/>
    <n v="0"/>
    <n v="0"/>
    <n v="0.1007765648998892"/>
    <n v="27.209672522970092"/>
    <n v="0.24186375575973409"/>
    <n v="1.0784844889555421"/>
    <n v="9.5865287907159306E-3"/>
    <n v="27.209672522970092"/>
    <n v="0.24186375575973409"/>
    <s v="MN1"/>
    <n v="0"/>
    <n v="6.5403699045670471"/>
    <s v="MN2"/>
    <n v="0"/>
    <n v="0.54036990456704714"/>
    <n v="0"/>
    <n v="-1.4596300954329531"/>
  </r>
  <r>
    <n v="253"/>
    <x v="1"/>
    <n v="6.5115043853375862"/>
    <s v="MN1"/>
    <n v="6"/>
    <s v="MN2"/>
    <n v="8"/>
    <s v="B"/>
    <n v="100"/>
    <n v="0"/>
    <n v="40.217199999839067"/>
    <n v="100.0724812491098"/>
    <n v="6.5084532516570244"/>
    <n v="6.5084532516570244"/>
    <n v="6.5115043853375862"/>
    <n v="0"/>
    <n v="0"/>
    <n v="0"/>
    <n v="7.6980484645393338E-2"/>
    <n v="20.7847308542562"/>
    <n v="0.18475316314894399"/>
    <n v="0.82380609375170433"/>
    <n v="7.3227208333484827E-3"/>
    <n v="20.7847308542562"/>
    <n v="0.18475316314894399"/>
    <s v="MN1"/>
    <n v="0"/>
    <n v="6.5084532516570244"/>
    <s v="MN2"/>
    <n v="0"/>
    <n v="0.50845325165702437"/>
    <n v="0"/>
    <n v="-1.4915467483429761"/>
  </r>
  <r>
    <n v="254"/>
    <x v="1"/>
    <n v="6.5130327815015203"/>
    <s v="MN1"/>
    <n v="6"/>
    <s v="MN2"/>
    <n v="8"/>
    <s v="B"/>
    <n v="100"/>
    <n v="0"/>
    <n v="40.243700870141197"/>
    <n v="100.07359737488019"/>
    <n v="6.5182762431009236"/>
    <n v="6.5182762431009236"/>
    <n v="6.5130327815015203"/>
    <n v="0"/>
    <n v="0"/>
    <n v="0.132293829823797"/>
    <n v="0"/>
    <n v="33.073457455949253"/>
    <n v="0.31750519157711282"/>
    <n v="1.310865399850814"/>
    <n v="1.258430783856781E-2"/>
    <n v="33.073457455949253"/>
    <n v="0.31750519157711282"/>
    <s v="MN1"/>
    <n v="0.132293829823797"/>
    <n v="6.5182762431009236"/>
    <s v="MN2"/>
    <n v="0"/>
    <n v="0.51827624310092357"/>
    <n v="0"/>
    <n v="-1.481723756899076"/>
  </r>
  <r>
    <n v="255"/>
    <x v="1"/>
    <n v="6.4608633970997342"/>
    <s v="MN1"/>
    <n v="6"/>
    <s v="MN2"/>
    <n v="8"/>
    <s v="B"/>
    <n v="100"/>
    <n v="0"/>
    <n v="40.243700870141197"/>
    <n v="100.07359737488019"/>
    <n v="6.4727588663746358"/>
    <n v="6.4727588663746358"/>
    <n v="6.4608633970997342"/>
    <n v="0"/>
    <n v="0"/>
    <n v="0.30011740633718509"/>
    <n v="0"/>
    <n v="75.029351584296279"/>
    <n v="0.72028177520924419"/>
    <n v="2.9738673187253988"/>
    <n v="2.8549126259763819E-2"/>
    <n v="75.029351584296279"/>
    <n v="0.72028177520924419"/>
    <s v="MN1"/>
    <n v="0.30011740633718509"/>
    <n v="6.4727588663746358"/>
    <s v="MN2"/>
    <n v="0"/>
    <n v="0.47275886637463582"/>
    <n v="0"/>
    <n v="-1.527241133625364"/>
  </r>
  <r>
    <n v="256"/>
    <x v="1"/>
    <n v="6.4131789946575974"/>
    <s v="MN1"/>
    <n v="6"/>
    <s v="MN2"/>
    <n v="8"/>
    <s v="B"/>
    <n v="100"/>
    <n v="0"/>
    <n v="40.243700870141197"/>
    <n v="100.07359737488019"/>
    <n v="6.4191287021545644"/>
    <n v="6.4191287021545644"/>
    <n v="6.4131789946575974"/>
    <n v="0"/>
    <n v="0"/>
    <n v="0.15011258806485769"/>
    <n v="0"/>
    <n v="37.528147016214433"/>
    <n v="0.36027021135565851"/>
    <n v="1.487426874241748"/>
    <n v="1.427929799272078E-2"/>
    <n v="37.528147016214433"/>
    <n v="0.36027021135565851"/>
    <s v="MN1"/>
    <n v="0.15011258806485769"/>
    <n v="6.4191287021545644"/>
    <s v="MN2"/>
    <n v="0"/>
    <n v="0.41912870215456349"/>
    <n v="0"/>
    <n v="-1.580871297845436"/>
  </r>
  <r>
    <n v="257"/>
    <x v="1"/>
    <n v="6.3433624852611148"/>
    <s v="GTK1"/>
    <n v="2"/>
    <s v="MN2"/>
    <n v="8"/>
    <s v="B"/>
    <n v="100"/>
    <n v="2"/>
    <n v="41.455199999734759"/>
    <n v="100.1668694380441"/>
    <n v="6.3439063926211503"/>
    <n v="4.3439063926211503"/>
    <n v="6.3433624852611148"/>
    <n v="0"/>
    <n v="0"/>
    <n v="1.3722541112856909E-2"/>
    <n v="0"/>
    <n v="3.430635278214226"/>
    <n v="3.2934098670856567E-2"/>
    <n v="0.13597684000887789"/>
    <n v="1.3053776640852279E-3"/>
    <n v="3.430635278214226"/>
    <n v="3.2934098670856567E-2"/>
    <s v="GTK1"/>
    <n v="1.3722541112856909E-2"/>
    <n v="6.3439063926211503"/>
    <s v="MN2"/>
    <n v="0"/>
    <n v="4.3439063926211503"/>
    <n v="0"/>
    <n v="-1.6560936073788499"/>
  </r>
  <r>
    <n v="258"/>
    <x v="1"/>
    <n v="6.976346029025251"/>
    <s v="MN1"/>
    <n v="6"/>
    <s v="MN2"/>
    <n v="8"/>
    <s v="B"/>
    <n v="100"/>
    <n v="0"/>
    <n v="40.217399999499321"/>
    <n v="100.0735874972306"/>
    <n v="6.9842806248474441"/>
    <n v="6.9842806248474441"/>
    <n v="6.976346029025251"/>
    <n v="0"/>
    <n v="0"/>
    <n v="0.20019304408411959"/>
    <n v="0"/>
    <n v="50.048261021029901"/>
    <n v="0.48046330580188712"/>
    <n v="1.9836489555482559"/>
    <n v="1.9043029973263261E-2"/>
    <n v="50.048261021029901"/>
    <n v="0.48046330580188712"/>
    <s v="MN1"/>
    <n v="0.20019304408411959"/>
    <n v="6.9842806248474441"/>
    <s v="MN2"/>
    <n v="0"/>
    <n v="0.98428062484744405"/>
    <n v="0"/>
    <n v="-1.0157193751525559"/>
  </r>
  <r>
    <n v="259"/>
    <x v="1"/>
    <n v="6.9325749549966709"/>
    <s v="GTK1"/>
    <n v="2"/>
    <s v="MN2"/>
    <n v="8"/>
    <s v="B"/>
    <n v="100"/>
    <n v="2"/>
    <n v="46.710714961216397"/>
    <n v="100.1656363599068"/>
    <n v="6.9480031833518634"/>
    <n v="4.9480031833518634"/>
    <n v="6.9325749549966709"/>
    <n v="0"/>
    <n v="0"/>
    <n v="0.38925265738475479"/>
    <n v="0"/>
    <n v="97.313164346188699"/>
    <n v="0.93420637772341142"/>
    <n v="3.857057088798133"/>
    <n v="3.7027748052462069E-2"/>
    <n v="97.313164346188699"/>
    <n v="0.93420637772341142"/>
    <s v="GTK1"/>
    <n v="0.38925265738475479"/>
    <n v="6.9480031833518634"/>
    <s v="MN2"/>
    <n v="0"/>
    <n v="4.9480031833518634"/>
    <n v="0"/>
    <n v="-1.051996816648137"/>
  </r>
  <r>
    <n v="260"/>
    <x v="1"/>
    <n v="6.9280700629753333"/>
    <s v="MN1"/>
    <n v="6"/>
    <s v="MN2"/>
    <n v="8"/>
    <s v="B"/>
    <n v="100"/>
    <n v="0"/>
    <n v="40.217399999499321"/>
    <n v="100.0735874972306"/>
    <n v="6.9314207067418181"/>
    <n v="6.9314207067418181"/>
    <n v="6.9280700629753333"/>
    <n v="0"/>
    <n v="0"/>
    <n v="8.453659409926649E-2"/>
    <n v="0"/>
    <n v="21.13414852481662"/>
    <n v="0.20288782583823961"/>
    <n v="0.83766094162118776"/>
    <n v="8.0415450395634018E-3"/>
    <n v="21.13414852481662"/>
    <n v="0.20288782583823961"/>
    <s v="MN1"/>
    <n v="8.453659409926649E-2"/>
    <n v="6.9314207067418181"/>
    <s v="MN2"/>
    <n v="0"/>
    <n v="0.93142070674181809"/>
    <n v="0"/>
    <n v="-1.0685792932581819"/>
  </r>
  <r>
    <n v="261"/>
    <x v="1"/>
    <n v="6.9279705921989558"/>
    <s v="MN1"/>
    <n v="6"/>
    <s v="MN2"/>
    <n v="8"/>
    <s v="B"/>
    <n v="100"/>
    <n v="0"/>
    <n v="55.775207459752117"/>
    <n v="100.0741435839614"/>
    <n v="6.9197396927425334"/>
    <n v="6.9197396927425334"/>
    <n v="6.9279705921989558"/>
    <n v="0"/>
    <n v="0"/>
    <n v="0"/>
    <n v="0.2076616587639874"/>
    <n v="56.068647866276613"/>
    <n v="0.49838798103356979"/>
    <n v="2.222342853234291"/>
    <n v="1.975415869541592E-2"/>
    <n v="56.068647866276613"/>
    <n v="0.49838798103356979"/>
    <s v="MN1"/>
    <n v="0"/>
    <n v="6.9197396927425334"/>
    <s v="MN2"/>
    <n v="0"/>
    <n v="0.91973969274253253"/>
    <n v="0"/>
    <n v="-1.080260307257467"/>
  </r>
  <r>
    <n v="262"/>
    <x v="1"/>
    <n v="6.8609402010544214"/>
    <s v="MN1"/>
    <n v="6"/>
    <s v="MN2"/>
    <n v="8"/>
    <s v="B"/>
    <n v="100"/>
    <n v="0"/>
    <n v="40.217399999499321"/>
    <n v="100.0735874972306"/>
    <n v="6.8627748968126214"/>
    <n v="6.8627748968126214"/>
    <n v="6.8609402010544214"/>
    <n v="0"/>
    <n v="0"/>
    <n v="4.6290359907901459E-2"/>
    <n v="0"/>
    <n v="11.572589976975371"/>
    <n v="0.11109686377896349"/>
    <n v="0.45867393954979191"/>
    <n v="4.4032698196780013E-3"/>
    <n v="11.572589976975371"/>
    <n v="0.11109686377896349"/>
    <s v="MN1"/>
    <n v="4.6290359907901459E-2"/>
    <n v="6.8627748968126214"/>
    <s v="MN2"/>
    <n v="0"/>
    <n v="0.86277489681262054"/>
    <n v="0"/>
    <n v="-1.137225103187379"/>
  </r>
  <r>
    <n v="263"/>
    <x v="1"/>
    <n v="6.716460857071783"/>
    <s v="MN1"/>
    <n v="6"/>
    <s v="MN2"/>
    <n v="8"/>
    <s v="B"/>
    <n v="100"/>
    <n v="0"/>
    <n v="40.217199999839067"/>
    <n v="100.0724812491098"/>
    <n v="6.7157618239242431"/>
    <n v="6.7157618239242431"/>
    <n v="6.716460857071783"/>
    <n v="0"/>
    <n v="0"/>
    <n v="0"/>
    <n v="1.7636575408762172E-2"/>
    <n v="4.761875360365786"/>
    <n v="4.2327780981029212E-2"/>
    <n v="0.1887389498357539"/>
    <n v="1.67767955409559E-3"/>
    <n v="4.761875360365786"/>
    <n v="4.2327780981029212E-2"/>
    <s v="MN1"/>
    <n v="0"/>
    <n v="6.7157618239242431"/>
    <s v="MN2"/>
    <n v="0"/>
    <n v="0.71576182392424315"/>
    <n v="0"/>
    <n v="-1.2842381760757571"/>
  </r>
  <r>
    <n v="264"/>
    <x v="1"/>
    <n v="6.964767543026821"/>
    <s v="MN1"/>
    <n v="6"/>
    <s v="MN2"/>
    <n v="8"/>
    <s v="B"/>
    <n v="100"/>
    <n v="0"/>
    <n v="55.775207459752117"/>
    <n v="100.0741435839614"/>
    <n v="6.9672399922447159"/>
    <n v="6.9672399922447159"/>
    <n v="6.964767543026821"/>
    <n v="0"/>
    <n v="0"/>
    <n v="6.2380149815787697E-2"/>
    <n v="0"/>
    <n v="15.595037453946929"/>
    <n v="0.1497123595578905"/>
    <n v="0.618112304473728"/>
    <n v="5.9338781229477883E-3"/>
    <n v="15.595037453946929"/>
    <n v="0.1497123595578905"/>
    <s v="MN1"/>
    <n v="6.2380149815787697E-2"/>
    <n v="6.9672399922447159"/>
    <s v="MN2"/>
    <n v="0"/>
    <n v="0.96723999224471591"/>
    <n v="0"/>
    <n v="-1.0327600077552841"/>
  </r>
  <r>
    <n v="265"/>
    <x v="1"/>
    <n v="7.0538955066938813"/>
    <s v="MN1"/>
    <n v="6"/>
    <s v="MN2"/>
    <n v="8"/>
    <s v="B"/>
    <n v="100"/>
    <n v="0"/>
    <n v="55.775207459752117"/>
    <n v="100.0741435839614"/>
    <n v="7.05994821767049"/>
    <n v="7.05994821767049"/>
    <n v="7.0538955066938813"/>
    <n v="0"/>
    <n v="0"/>
    <n v="0.15270700463248429"/>
    <n v="0"/>
    <n v="38.176751158121057"/>
    <n v="0.36649681111796217"/>
    <n v="1.513177744152161"/>
    <n v="1.452650634386075E-2"/>
    <n v="38.176751158121057"/>
    <n v="0.36649681111796217"/>
    <s v="MN1"/>
    <n v="0.15270700463248429"/>
    <n v="7.05994821767049"/>
    <s v="MN2"/>
    <n v="0"/>
    <n v="1.05994821767049"/>
    <n v="0"/>
    <n v="-0.94005178232951003"/>
  </r>
  <r>
    <n v="266"/>
    <x v="1"/>
    <n v="6.6393853112061567"/>
    <s v="MN1"/>
    <n v="6"/>
    <s v="MN2"/>
    <n v="8"/>
    <s v="B"/>
    <n v="100"/>
    <n v="0"/>
    <n v="40.217199999839067"/>
    <n v="100.0724812491098"/>
    <n v="6.6382330187179717"/>
    <n v="6.6382330187179717"/>
    <n v="6.6393853112061567"/>
    <n v="0"/>
    <n v="0"/>
    <n v="0"/>
    <n v="2.907295868943505E-2"/>
    <n v="7.8496988461474624"/>
    <n v="6.9775100854644112E-2"/>
    <n v="0.31111897180996267"/>
    <n v="2.7655019716441129E-3"/>
    <n v="7.8496988461474624"/>
    <n v="6.9775100854644112E-2"/>
    <s v="MN1"/>
    <n v="0"/>
    <n v="6.6382330187179717"/>
    <s v="MN2"/>
    <n v="0"/>
    <n v="0.63823301871797167"/>
    <n v="0"/>
    <n v="-1.3617669812820281"/>
  </r>
  <r>
    <n v="267"/>
    <x v="1"/>
    <n v="6.6028486734938747"/>
    <s v="MN1"/>
    <n v="6"/>
    <s v="MN2"/>
    <n v="8"/>
    <s v="B"/>
    <n v="100"/>
    <n v="0"/>
    <n v="40.243700870141197"/>
    <n v="100.07359737488019"/>
    <n v="6.6033194372168529"/>
    <n v="6.6033194372168529"/>
    <n v="6.6028486734938747"/>
    <n v="0"/>
    <n v="0"/>
    <n v="1.18776217096792E-2"/>
    <n v="0"/>
    <n v="2.9694054274197992"/>
    <n v="2.8506292103230069E-2"/>
    <n v="0.11769093074454059"/>
    <n v="1.1298329351475899E-3"/>
    <n v="2.9694054274197992"/>
    <n v="2.8506292103230069E-2"/>
    <s v="MN1"/>
    <n v="1.18776217096792E-2"/>
    <n v="6.6033194372168529"/>
    <s v="MN2"/>
    <n v="0"/>
    <n v="0.60331943721685288"/>
    <n v="0"/>
    <n v="-1.3966805627831469"/>
  </r>
  <r>
    <n v="268"/>
    <x v="1"/>
    <n v="7.0744183587887957"/>
    <s v="MN1"/>
    <n v="6"/>
    <s v="MN2"/>
    <n v="8"/>
    <s v="B"/>
    <n v="100"/>
    <n v="0"/>
    <n v="55.775207459752117"/>
    <n v="100.0741435839614"/>
    <n v="7.0906813904794852"/>
    <n v="7.0906813904794852"/>
    <n v="7.0744183587887957"/>
    <n v="0"/>
    <n v="0"/>
    <n v="0.41031797367716299"/>
    <n v="0"/>
    <n v="102.5794934192907"/>
    <n v="0.98476313682519112"/>
    <n v="4.0657579226723861"/>
    <n v="3.9031276057654912E-2"/>
    <n v="102.5794934192907"/>
    <n v="0.98476313682519112"/>
    <s v="MN1"/>
    <n v="0.41031797367716299"/>
    <n v="7.0906813904794852"/>
    <s v="MN2"/>
    <n v="0"/>
    <n v="1.090681390479485"/>
    <n v="0"/>
    <n v="-0.9093186095205148"/>
  </r>
  <r>
    <n v="269"/>
    <x v="1"/>
    <n v="6.9699389363134019"/>
    <s v="MN1"/>
    <n v="6"/>
    <s v="MN2"/>
    <n v="8"/>
    <s v="B"/>
    <n v="100"/>
    <n v="0"/>
    <n v="55.775207459752117"/>
    <n v="100.0741435839614"/>
    <n v="6.9774807838014388"/>
    <n v="6.9774807838014388"/>
    <n v="6.9699389363134019"/>
    <n v="0"/>
    <n v="0"/>
    <n v="0.19028159316134391"/>
    <n v="0"/>
    <n v="47.570398290335987"/>
    <n v="0.45667582358722542"/>
    <n v="1.88546187200922"/>
    <n v="1.8100433971288511E-2"/>
    <n v="47.570398290335987"/>
    <n v="0.45667582358722542"/>
    <s v="MN1"/>
    <n v="0.19028159316134391"/>
    <n v="6.9774807838014388"/>
    <s v="MN2"/>
    <n v="0"/>
    <n v="0.97748078380143877"/>
    <n v="0"/>
    <n v="-1.022519216198561"/>
  </r>
  <r>
    <n v="270"/>
    <x v="1"/>
    <n v="6.6485501745019713"/>
    <s v="MN1"/>
    <n v="6"/>
    <s v="MN2"/>
    <n v="8"/>
    <s v="B"/>
    <n v="100"/>
    <n v="0"/>
    <n v="40.243700870141197"/>
    <n v="100.07359737488019"/>
    <n v="6.6575647236500402"/>
    <n v="6.6575647236500402"/>
    <n v="6.6485501745019713"/>
    <n v="0"/>
    <n v="0"/>
    <n v="0.22744191924287191"/>
    <n v="0"/>
    <n v="56.860479810717969"/>
    <n v="0.54586060618289245"/>
    <n v="2.2536372870172179"/>
    <n v="2.163491795536529E-2"/>
    <n v="56.860479810717969"/>
    <n v="0.54586060618289245"/>
    <s v="MN1"/>
    <n v="0.22744191924287191"/>
    <n v="6.6575647236500402"/>
    <s v="MN2"/>
    <n v="0"/>
    <n v="0.65756472365004015"/>
    <n v="0"/>
    <n v="-1.3424352763499601"/>
  </r>
  <r>
    <n v="271"/>
    <x v="1"/>
    <n v="6.5747665852034611"/>
    <s v="GTK1"/>
    <n v="2"/>
    <s v="MN2"/>
    <n v="8"/>
    <s v="B"/>
    <n v="100"/>
    <n v="2"/>
    <n v="68.884488866869191"/>
    <n v="100.1669870823812"/>
    <n v="6.5783258017010411"/>
    <n v="4.5783258017010411"/>
    <n v="6.5747665852034611"/>
    <n v="0"/>
    <n v="0"/>
    <n v="8.9798874883973367E-2"/>
    <n v="0"/>
    <n v="22.449718720993339"/>
    <n v="0.2155172997215361"/>
    <n v="0.88980412439498835"/>
    <n v="8.5421195941918875E-3"/>
    <n v="22.449718720993339"/>
    <n v="0.2155172997215361"/>
    <s v="GTK1"/>
    <n v="8.9798874883973367E-2"/>
    <n v="6.5783258017010411"/>
    <s v="MN2"/>
    <n v="0"/>
    <n v="4.5783258017010411"/>
    <n v="0"/>
    <n v="-1.4216741982989589"/>
  </r>
  <r>
    <n v="272"/>
    <x v="1"/>
    <n v="6.8148767684604392"/>
    <s v="GTK1"/>
    <n v="2"/>
    <s v="MN2"/>
    <n v="8"/>
    <s v="B"/>
    <n v="100"/>
    <n v="2"/>
    <n v="68.884488866869191"/>
    <n v="100.1669870823812"/>
    <n v="6.8137458966748996"/>
    <n v="4.8137458966748996"/>
    <n v="6.8148767684604392"/>
    <n v="0"/>
    <n v="0"/>
    <n v="0"/>
    <n v="2.8532012262913398E-2"/>
    <n v="7.7036433109866183"/>
    <n v="6.8476829430992162E-2"/>
    <n v="0.305335382095695"/>
    <n v="2.7140922852950671E-3"/>
    <n v="7.7036433109866183"/>
    <n v="6.8476829430992162E-2"/>
    <s v="GTK1"/>
    <n v="0"/>
    <n v="6.8137458966748996"/>
    <s v="MN2"/>
    <n v="0"/>
    <n v="4.8137458966748996"/>
    <n v="0"/>
    <n v="-1.1862541033251"/>
  </r>
  <r>
    <n v="273"/>
    <x v="1"/>
    <n v="6.7436350116863366"/>
    <s v="GTK1"/>
    <n v="2"/>
    <s v="MN2"/>
    <n v="8"/>
    <s v="B"/>
    <n v="100"/>
    <n v="2"/>
    <n v="68.884488866869191"/>
    <n v="100.1669870823812"/>
    <n v="6.7441104198425483"/>
    <n v="4.7441104198425483"/>
    <n v="6.7436350116863366"/>
    <n v="0"/>
    <n v="0"/>
    <n v="1.1994320527342509E-2"/>
    <n v="0"/>
    <n v="2.9985801318356282"/>
    <n v="2.878636926562203E-2"/>
    <n v="0.11885203905270809"/>
    <n v="1.1409795749059981E-3"/>
    <n v="2.9985801318356282"/>
    <n v="2.878636926562203E-2"/>
    <s v="GTK1"/>
    <n v="1.1994320527342509E-2"/>
    <n v="6.7441104198425483"/>
    <s v="MN2"/>
    <n v="0"/>
    <n v="4.7441104198425483"/>
    <n v="0"/>
    <n v="-1.2558895801574519"/>
  </r>
  <r>
    <n v="274"/>
    <x v="1"/>
    <n v="6.1211778357403688"/>
    <s v="MN1"/>
    <n v="6"/>
    <s v="MN2"/>
    <n v="8"/>
    <s v="B"/>
    <n v="100"/>
    <n v="0"/>
    <n v="40.524399997666478"/>
    <n v="100.07278319981459"/>
    <n v="6.0985835023426356"/>
    <n v="6.0985835023426356"/>
    <n v="6.1211778357403688"/>
    <n v="0"/>
    <n v="0"/>
    <n v="0"/>
    <n v="0.57005579385548089"/>
    <n v="153.9150643409798"/>
    <n v="1.368133905253154"/>
    <n v="6.1004700173877238"/>
    <n v="5.4226400154557548E-2"/>
    <n v="153.9150643409798"/>
    <n v="1.368133905253154"/>
    <s v="MN1"/>
    <n v="0"/>
    <n v="6.0985835023426356"/>
    <s v="MN2"/>
    <n v="0"/>
    <n v="9.8583502342636464E-2"/>
    <n v="0"/>
    <n v="-1.901416497657364"/>
  </r>
  <r>
    <n v="275"/>
    <x v="1"/>
    <n v="6.295588049976935"/>
    <s v="MN1"/>
    <n v="6"/>
    <s v="MN2"/>
    <n v="8"/>
    <s v="B"/>
    <n v="100"/>
    <n v="0"/>
    <n v="40.524599999189377"/>
    <n v="100.0739565187487"/>
    <n v="6.3021248321231687"/>
    <n v="6.3021248321231687"/>
    <n v="6.295588049976935"/>
    <n v="0"/>
    <n v="0"/>
    <n v="0.16492163115756731"/>
    <n v="0"/>
    <n v="41.230407789391812"/>
    <n v="0.39581191477816141"/>
    <n v="1.634195536558414"/>
    <n v="1.5688277150960769E-2"/>
    <n v="41.230407789391812"/>
    <n v="0.39581191477816141"/>
    <s v="MN1"/>
    <n v="0.16492163115756731"/>
    <n v="6.3021248321231687"/>
    <s v="MN2"/>
    <n v="0"/>
    <n v="0.30212483212316871"/>
    <n v="0"/>
    <n v="-1.6978751678768309"/>
  </r>
  <r>
    <n v="276"/>
    <x v="1"/>
    <n v="5.947052525221487"/>
    <s v="MN1"/>
    <n v="6"/>
    <s v="MN2"/>
    <n v="8"/>
    <s v="B"/>
    <n v="100"/>
    <n v="0"/>
    <n v="40.524399997666478"/>
    <n v="100.07278319981459"/>
    <n v="5.948941549296122"/>
    <n v="5.948941549296122"/>
    <n v="5.947052525221487"/>
    <n v="0"/>
    <n v="0"/>
    <n v="4.7660086683548569E-2"/>
    <n v="0"/>
    <n v="11.915021670887141"/>
    <n v="0.11438420804051661"/>
    <n v="0.4722560186587455"/>
    <n v="4.5336577791239563E-3"/>
    <n v="11.915021670887141"/>
    <n v="0.11438420804051661"/>
    <s v="MN1"/>
    <n v="4.7660086683548569E-2"/>
    <n v="5.948941549296122"/>
    <s v="MN2"/>
    <n v="0"/>
    <n v="-5.1058450703878037E-2"/>
    <n v="0"/>
    <n v="-2.051058450703878"/>
  </r>
  <r>
    <n v="277"/>
    <x v="1"/>
    <n v="5.7479432745676204"/>
    <s v="MN1"/>
    <n v="6"/>
    <s v="MN2"/>
    <n v="8"/>
    <s v="B"/>
    <n v="100"/>
    <n v="0"/>
    <n v="40.524599999189377"/>
    <n v="100.0739565187487"/>
    <n v="5.7162897282835488"/>
    <n v="5.7162897282835488"/>
    <n v="5.7479432745676204"/>
    <n v="0"/>
    <n v="0"/>
    <n v="0"/>
    <n v="0.79863362317589781"/>
    <n v="215.63107825749239"/>
    <n v="1.916720695622155"/>
    <n v="8.5464574966993556"/>
    <n v="7.596851108177205E-2"/>
    <n v="215.63107825749239"/>
    <n v="1.916720695622155"/>
    <s v="MN1"/>
    <n v="0"/>
    <n v="5.7162897282835488"/>
    <s v="MN2"/>
    <n v="0"/>
    <n v="-0.28371027171645119"/>
    <n v="0"/>
    <n v="-2.2837102717164508"/>
  </r>
  <r>
    <n v="278"/>
    <x v="1"/>
    <n v="6.0966855156366826"/>
    <s v="MN1"/>
    <n v="6"/>
    <s v="MN2"/>
    <n v="8"/>
    <s v="B"/>
    <n v="100"/>
    <n v="0"/>
    <n v="43.609531075045048"/>
    <n v="100.0734720761525"/>
    <n v="6.0958200546256442"/>
    <n v="6.0958200546256442"/>
    <n v="6.0966855156366826"/>
    <n v="0"/>
    <n v="0"/>
    <n v="0"/>
    <n v="2.183561938896764E-2"/>
    <n v="5.8956172350212626"/>
    <n v="5.2405486533522352E-2"/>
    <n v="0.23367447298059399"/>
    <n v="2.077106426494169E-3"/>
    <n v="5.8956172350212626"/>
    <n v="5.2405486533522352E-2"/>
    <s v="MN1"/>
    <n v="0"/>
    <n v="6.0958200546256442"/>
    <s v="MN2"/>
    <n v="0"/>
    <n v="9.5820054625644246E-2"/>
    <n v="0"/>
    <n v="-1.904179945374356"/>
  </r>
  <r>
    <n v="279"/>
    <x v="1"/>
    <n v="6.0862654787975119"/>
    <s v="MN1"/>
    <n v="6"/>
    <s v="MN2"/>
    <n v="8"/>
    <s v="B"/>
    <n v="100"/>
    <n v="0"/>
    <n v="43.609531075045048"/>
    <n v="100.0734720761525"/>
    <n v="6.0840354456298584"/>
    <n v="6.0840354456298584"/>
    <n v="6.0862654787975119"/>
    <n v="0"/>
    <n v="0"/>
    <n v="0"/>
    <n v="5.6263906226797687E-2"/>
    <n v="15.19125468123538"/>
    <n v="0.13503337494431439"/>
    <n v="0.60210895526643604"/>
    <n v="5.3520796023683202E-3"/>
    <n v="15.19125468123538"/>
    <n v="0.13503337494431439"/>
    <s v="MN1"/>
    <n v="0"/>
    <n v="6.0840354456298584"/>
    <s v="MN2"/>
    <n v="0"/>
    <n v="8.403544562985843E-2"/>
    <n v="0"/>
    <n v="-1.915964554370142"/>
  </r>
  <r>
    <n v="280"/>
    <x v="1"/>
    <n v="5.9377952633224913"/>
    <s v="MN1"/>
    <n v="6"/>
    <s v="MN2"/>
    <n v="8"/>
    <s v="B"/>
    <n v="100"/>
    <n v="0"/>
    <n v="43.609531075045048"/>
    <n v="100.0734720761525"/>
    <n v="5.9360923061627426"/>
    <n v="5.9360923061627426"/>
    <n v="5.9377952633224913"/>
    <n v="0"/>
    <n v="0"/>
    <n v="0"/>
    <n v="4.2965881067795718E-2"/>
    <n v="11.600787888304851"/>
    <n v="0.1031181145627097"/>
    <n v="0.45979843313213919"/>
    <n v="4.087097183396793E-3"/>
    <n v="11.600787888304851"/>
    <n v="0.1031181145627097"/>
    <s v="MN1"/>
    <n v="0"/>
    <n v="5.9360923061627426"/>
    <s v="MN2"/>
    <n v="0"/>
    <n v="-6.3907693837257362E-2"/>
    <n v="0"/>
    <n v="-2.0639076938372569"/>
  </r>
  <r>
    <n v="281"/>
    <x v="1"/>
    <n v="6.005736150420625"/>
    <s v="MN1"/>
    <n v="6"/>
    <s v="MN2"/>
    <n v="8"/>
    <s v="B"/>
    <n v="100"/>
    <n v="0"/>
    <n v="43.609531075045048"/>
    <n v="100.0734720761525"/>
    <n v="6.0051919396738169"/>
    <n v="6.0051919396738169"/>
    <n v="6.005736150420625"/>
    <n v="0"/>
    <n v="0"/>
    <n v="0"/>
    <n v="1.373024340314378E-2"/>
    <n v="3.7071657188488198"/>
    <n v="3.2952584167545061E-2"/>
    <n v="0.14693690163818829"/>
    <n v="1.3061057923394511E-3"/>
    <n v="3.7071657188488198"/>
    <n v="3.2952584167545061E-2"/>
    <s v="MN1"/>
    <n v="0"/>
    <n v="6.0051919396738169"/>
    <s v="MN2"/>
    <n v="0"/>
    <n v="5.1919396738169246E-3"/>
    <n v="0"/>
    <n v="-1.9948080603261831"/>
  </r>
  <r>
    <n v="282"/>
    <x v="1"/>
    <n v="6.1819733746641443"/>
    <s v="MN1"/>
    <n v="6"/>
    <s v="MN2"/>
    <n v="8"/>
    <s v="B"/>
    <n v="100"/>
    <n v="0"/>
    <n v="40.524599999189377"/>
    <n v="100.0739565187487"/>
    <n v="6.185244800410417"/>
    <n v="6.185244800410417"/>
    <n v="6.1819733746641443"/>
    <n v="0"/>
    <n v="0"/>
    <n v="8.2539461912175843E-2"/>
    <n v="0"/>
    <n v="20.63486547804396"/>
    <n v="0.19809470858922201"/>
    <n v="0.81785643656817619"/>
    <n v="7.8514217910544918E-3"/>
    <n v="20.63486547804396"/>
    <n v="0.19809470858922201"/>
    <s v="MN1"/>
    <n v="8.2539461912175843E-2"/>
    <n v="6.185244800410417"/>
    <s v="MN2"/>
    <n v="0"/>
    <n v="0.18524480041041699"/>
    <n v="0"/>
    <n v="-1.814755199589583"/>
  </r>
  <r>
    <n v="283"/>
    <x v="1"/>
    <n v="5.6801486460580097"/>
    <s v="MN1"/>
    <n v="6"/>
    <s v="MN2"/>
    <n v="8"/>
    <s v="B"/>
    <n v="100"/>
    <n v="0"/>
    <n v="40.524599999189377"/>
    <n v="100.0739565187487"/>
    <n v="5.6631454553612679"/>
    <n v="5.6631454553612679"/>
    <n v="5.6801486460580097"/>
    <n v="0"/>
    <n v="0"/>
    <n v="0"/>
    <n v="0.42899305182401121"/>
    <n v="115.828123992483"/>
    <n v="1.0295833243776269"/>
    <n v="4.5908614881202947"/>
    <n v="4.0807657672180399E-2"/>
    <n v="115.828123992483"/>
    <n v="1.0295833243776269"/>
    <s v="MN1"/>
    <n v="0"/>
    <n v="5.6631454553612679"/>
    <s v="MN2"/>
    <n v="0"/>
    <n v="-0.3368545446387321"/>
    <n v="0"/>
    <n v="-2.3368545446387321"/>
  </r>
  <r>
    <n v="284"/>
    <x v="1"/>
    <n v="6.0149553530231739"/>
    <s v="MN1"/>
    <n v="6"/>
    <s v="MN2"/>
    <n v="8"/>
    <s v="B"/>
    <n v="100"/>
    <n v="0"/>
    <n v="45.989528047608466"/>
    <n v="100.07403391011781"/>
    <n v="6.0074300289361338"/>
    <n v="6.0074300289361338"/>
    <n v="6.0149553530231739"/>
    <n v="0"/>
    <n v="0"/>
    <n v="0"/>
    <n v="0.18986394884547281"/>
    <n v="51.26326618827764"/>
    <n v="0.45567347722913459"/>
    <n v="2.0318375035008258"/>
    <n v="1.8060777808896231E-2"/>
    <n v="51.26326618827764"/>
    <n v="0.45567347722913459"/>
    <s v="MN1"/>
    <n v="0"/>
    <n v="6.0074300289361338"/>
    <s v="MN2"/>
    <n v="0"/>
    <n v="7.430028936133759E-3"/>
    <n v="0"/>
    <n v="-1.992569971063866"/>
  </r>
  <r>
    <n v="285"/>
    <x v="1"/>
    <n v="6.2042487073342381"/>
    <s v="MN1"/>
    <n v="6"/>
    <s v="MN2"/>
    <n v="8"/>
    <s v="B"/>
    <n v="100"/>
    <n v="0"/>
    <n v="43.090292297460302"/>
    <n v="100.0741318698433"/>
    <n v="6.2188983134497482"/>
    <n v="6.2188983134497482"/>
    <n v="6.2042487073342381"/>
    <n v="0"/>
    <n v="0"/>
    <n v="0.36961415654436269"/>
    <n v="0"/>
    <n v="92.403539136090671"/>
    <n v="0.8870739757064704"/>
    <n v="3.6624015288775351"/>
    <n v="3.5159054677224327E-2"/>
    <n v="92.403539136090671"/>
    <n v="0.8870739757064704"/>
    <s v="MN1"/>
    <n v="0.36961415654436269"/>
    <n v="6.2188983134497482"/>
    <s v="MN2"/>
    <n v="0"/>
    <n v="0.21889831344974819"/>
    <n v="0"/>
    <n v="-1.781101686550252"/>
  </r>
  <r>
    <n v="286"/>
    <x v="1"/>
    <n v="5.9189183227043678"/>
    <s v="MN1"/>
    <n v="6"/>
    <s v="MN2"/>
    <n v="8"/>
    <s v="B"/>
    <n v="100"/>
    <n v="0"/>
    <n v="43.609531075045048"/>
    <n v="100.0734720761525"/>
    <n v="5.9224160383721136"/>
    <n v="5.9224160383721136"/>
    <n v="5.9189183227043678"/>
    <n v="0"/>
    <n v="0"/>
    <n v="8.8247458009598073E-2"/>
    <n v="0"/>
    <n v="22.061864502399519"/>
    <n v="0.2117938992230354"/>
    <n v="0.87442891693667602"/>
    <n v="8.3945176025920897E-3"/>
    <n v="22.061864502399519"/>
    <n v="0.2117938992230354"/>
    <s v="MN1"/>
    <n v="8.8247458009598073E-2"/>
    <n v="5.9224160383721136"/>
    <s v="MN2"/>
    <n v="0"/>
    <n v="-7.75839616278855E-2"/>
    <n v="0"/>
    <n v="-2.0775839616278859"/>
  </r>
  <r>
    <n v="287"/>
    <x v="1"/>
    <n v="5.8476050384982949"/>
    <s v="MN1"/>
    <n v="6"/>
    <s v="MN2"/>
    <n v="8"/>
    <s v="B"/>
    <n v="100"/>
    <n v="0"/>
    <n v="45.989528047608466"/>
    <n v="100.07403391011781"/>
    <n v="5.8503154021236004"/>
    <n v="5.8503154021236004"/>
    <n v="5.8476050384982949"/>
    <n v="0"/>
    <n v="0"/>
    <n v="6.8380667606814924E-2"/>
    <n v="0"/>
    <n v="17.095166901703731"/>
    <n v="0.1641136022563558"/>
    <n v="0.67759090632635299"/>
    <n v="6.5048727007329891E-3"/>
    <n v="17.095166901703731"/>
    <n v="0.1641136022563558"/>
    <s v="MN1"/>
    <n v="6.8380667606814924E-2"/>
    <n v="5.8503154021236004"/>
    <s v="MN2"/>
    <n v="0"/>
    <n v="-0.14968459787639959"/>
    <n v="0"/>
    <n v="-2.1496845978764001"/>
  </r>
  <r>
    <n v="288"/>
    <x v="1"/>
    <n v="5.6893302842161901"/>
    <s v="GTK1"/>
    <n v="2"/>
    <s v="MN2"/>
    <n v="8"/>
    <s v="B"/>
    <n v="100"/>
    <n v="2"/>
    <n v="40.735532208073458"/>
    <n v="100.1658873531687"/>
    <n v="5.6790647038005044"/>
    <n v="3.679064703800504"/>
    <n v="5.6893302842161901"/>
    <n v="0"/>
    <n v="0"/>
    <n v="0"/>
    <n v="0.25900086305787701"/>
    <n v="69.930233025626791"/>
    <n v="0.62160207133890477"/>
    <n v="2.77170671223538"/>
    <n v="2.463739299764782E-2"/>
    <n v="69.930233025626791"/>
    <n v="0.62160207133890477"/>
    <s v="GTK1"/>
    <n v="0"/>
    <n v="5.6790647038005044"/>
    <s v="MN2"/>
    <n v="0"/>
    <n v="3.679064703800504"/>
    <n v="0"/>
    <n v="-2.320935296199496"/>
  </r>
  <r>
    <n v="289"/>
    <x v="1"/>
    <n v="5.5659512380590588"/>
    <s v="GTK1"/>
    <n v="2"/>
    <s v="MN2"/>
    <n v="8"/>
    <s v="B"/>
    <n v="100"/>
    <n v="2"/>
    <n v="40.588379397805667"/>
    <n v="100.1672009358665"/>
    <n v="5.5395107713745961"/>
    <n v="3.5395107713745961"/>
    <n v="5.5659512380590588"/>
    <n v="0"/>
    <n v="0"/>
    <n v="0"/>
    <n v="0.6670845088197952"/>
    <n v="180.11281738134471"/>
    <n v="1.601002821167508"/>
    <n v="7.1389260048049152"/>
    <n v="6.3457120042710355E-2"/>
    <n v="180.11281738134471"/>
    <n v="1.601002821167508"/>
    <s v="GTK1"/>
    <n v="0"/>
    <n v="5.5395107713745961"/>
    <s v="MN2"/>
    <n v="0"/>
    <n v="3.5395107713745961"/>
    <n v="0"/>
    <n v="-2.4604892286254039"/>
  </r>
  <r>
    <n v="290"/>
    <x v="1"/>
    <n v="6.0134702895390424"/>
    <s v="GTK1"/>
    <n v="2"/>
    <s v="MN2"/>
    <n v="8"/>
    <s v="B"/>
    <n v="100"/>
    <n v="2"/>
    <n v="43.890758924632671"/>
    <n v="100.1666304004999"/>
    <n v="6.010405025695654"/>
    <n v="4.010405025695654"/>
    <n v="6.0134702895390424"/>
    <n v="0"/>
    <n v="0"/>
    <n v="0"/>
    <n v="7.7337956057734927E-2"/>
    <n v="20.881248135588429"/>
    <n v="0.18561109453856381"/>
    <n v="0.82762123771461305"/>
    <n v="7.356633224129893E-3"/>
    <n v="20.881248135588429"/>
    <n v="0.18561109453856381"/>
    <s v="GTK1"/>
    <n v="0"/>
    <n v="6.010405025695654"/>
    <s v="MN2"/>
    <n v="0"/>
    <n v="4.010405025695654"/>
    <n v="0"/>
    <n v="-1.989594974304346"/>
  </r>
  <r>
    <n v="291"/>
    <x v="1"/>
    <n v="6.0704603001086879"/>
    <s v="GTK1"/>
    <n v="2"/>
    <s v="MN2"/>
    <n v="8"/>
    <s v="B"/>
    <n v="100"/>
    <n v="2"/>
    <n v="41.455199999734759"/>
    <n v="100.1668694380441"/>
    <n v="6.0645656937019909"/>
    <n v="4.0645656937019909"/>
    <n v="6.0704603001086879"/>
    <n v="0"/>
    <n v="0"/>
    <n v="0"/>
    <n v="0.14872047877279301"/>
    <n v="40.154529268654109"/>
    <n v="0.35692914905470308"/>
    <n v="1.5915437298081689"/>
    <n v="1.4147055376072609E-2"/>
    <n v="40.154529268654109"/>
    <n v="0.35692914905470308"/>
    <s v="GTK1"/>
    <n v="0"/>
    <n v="6.0645656937019909"/>
    <s v="MN2"/>
    <n v="0"/>
    <n v="4.0645656937019909"/>
    <n v="0"/>
    <n v="-1.9354343062980091"/>
  </r>
  <r>
    <n v="292"/>
    <x v="1"/>
    <n v="5.9338371283181424"/>
    <s v="GTK1"/>
    <n v="2"/>
    <s v="MN2"/>
    <n v="8"/>
    <s v="B"/>
    <n v="100"/>
    <n v="2"/>
    <n v="43.890758924632671"/>
    <n v="100.1666304004999"/>
    <n v="5.9299689432076352"/>
    <n v="3.9299689432076348"/>
    <n v="5.9338371283181424"/>
    <n v="0"/>
    <n v="0"/>
    <n v="0"/>
    <n v="9.7594117887214685E-2"/>
    <n v="26.350411829547969"/>
    <n v="0.2342258829293152"/>
    <n v="1.044409979836924"/>
    <n v="9.2836442652171058E-3"/>
    <n v="26.350411829547969"/>
    <n v="0.2342258829293152"/>
    <s v="GTK1"/>
    <n v="0"/>
    <n v="5.9299689432076352"/>
    <s v="MN2"/>
    <n v="0"/>
    <n v="3.9299689432076348"/>
    <n v="0"/>
    <n v="-2.0700310567923652"/>
  </r>
  <r>
    <n v="293"/>
    <x v="1"/>
    <n v="5.9444608278572053"/>
    <s v="GTK1"/>
    <n v="2"/>
    <s v="MN2"/>
    <n v="8"/>
    <s v="B"/>
    <n v="100"/>
    <n v="2"/>
    <n v="41.455199999734759"/>
    <n v="100.1668694380441"/>
    <n v="5.94112320314645"/>
    <n v="3.94112320314645"/>
    <n v="5.9444608278572053"/>
    <n v="0"/>
    <n v="0"/>
    <n v="0"/>
    <n v="8.4206386625729032E-2"/>
    <n v="22.735724388946839"/>
    <n v="0.20209532790174969"/>
    <n v="0.90115867190392318"/>
    <n v="8.0102993058126497E-3"/>
    <n v="22.735724388946839"/>
    <n v="0.20209532790174969"/>
    <s v="GTK1"/>
    <n v="0"/>
    <n v="5.94112320314645"/>
    <s v="MN2"/>
    <n v="0"/>
    <n v="3.94112320314645"/>
    <n v="0"/>
    <n v="-2.05887679685355"/>
  </r>
  <r>
    <n v="294"/>
    <x v="1"/>
    <n v="5.8954406351726929"/>
    <s v="GTK1"/>
    <n v="2"/>
    <s v="MN2"/>
    <n v="8"/>
    <s v="B"/>
    <n v="100"/>
    <n v="2"/>
    <n v="43.890758924632671"/>
    <n v="100.1666304004999"/>
    <n v="5.8947467944490173"/>
    <n v="3.8947467944490168"/>
    <n v="5.8954406351726929"/>
    <n v="0"/>
    <n v="0"/>
    <n v="0"/>
    <n v="1.7505566938204591E-2"/>
    <n v="4.7265030733152402"/>
    <n v="4.2013360651691027E-2"/>
    <n v="0.18733699539241749"/>
    <n v="1.6652177368214891E-3"/>
    <n v="4.7265030733152402"/>
    <n v="4.2013360651691027E-2"/>
    <s v="GTK1"/>
    <n v="0"/>
    <n v="5.8947467944490173"/>
    <s v="MN2"/>
    <n v="0"/>
    <n v="3.8947467944490168"/>
    <n v="0"/>
    <n v="-2.1052532055509832"/>
  </r>
  <r>
    <n v="295"/>
    <x v="1"/>
    <n v="5.8688331053107499"/>
    <s v="GTK1"/>
    <n v="2"/>
    <s v="MN2"/>
    <n v="8"/>
    <s v="B"/>
    <n v="100"/>
    <n v="2"/>
    <n v="41.455199999734759"/>
    <n v="100.1668694380441"/>
    <n v="5.8670181190830286"/>
    <n v="3.8670181190830291"/>
    <n v="5.8688331053107499"/>
    <n v="0"/>
    <n v="0"/>
    <n v="0"/>
    <n v="4.579107756464456E-2"/>
    <n v="12.36359094245403"/>
    <n v="0.1098985861551469"/>
    <n v="0.49004628148473728"/>
    <n v="4.3559669465309979E-3"/>
    <n v="12.36359094245403"/>
    <n v="0.1098985861551469"/>
    <s v="GTK1"/>
    <n v="0"/>
    <n v="5.8670181190830286"/>
    <s v="MN2"/>
    <n v="0"/>
    <n v="3.8670181190830291"/>
    <n v="0"/>
    <n v="-2.1329818809169709"/>
  </r>
  <r>
    <n v="296"/>
    <x v="1"/>
    <n v="5.8694339122475849"/>
    <s v="GTK1"/>
    <n v="2"/>
    <s v="MN2"/>
    <n v="8"/>
    <s v="B"/>
    <n v="100"/>
    <n v="2"/>
    <n v="40.735532208073458"/>
    <n v="100.1658873531687"/>
    <n v="5.8725684064769821"/>
    <n v="3.8725684064769821"/>
    <n v="5.8694339122475849"/>
    <n v="0"/>
    <n v="0"/>
    <n v="7.9082995654048624E-2"/>
    <n v="0"/>
    <n v="19.770748913512161"/>
    <n v="0.1897991895697167"/>
    <n v="0.7836235573492889"/>
    <n v="7.5227861505531733E-3"/>
    <n v="19.770748913512161"/>
    <n v="0.1897991895697167"/>
    <s v="GTK1"/>
    <n v="7.9082995654048624E-2"/>
    <n v="5.8725684064769821"/>
    <s v="MN2"/>
    <n v="0"/>
    <n v="3.8725684064769821"/>
    <n v="0"/>
    <n v="-2.1274315935230179"/>
  </r>
  <r>
    <n v="297"/>
    <x v="1"/>
    <n v="5.8235721279279744"/>
    <s v="GTK1"/>
    <n v="2"/>
    <s v="MN2"/>
    <n v="8"/>
    <s v="B"/>
    <n v="100"/>
    <n v="2"/>
    <n v="40.735532208073458"/>
    <n v="100.1658873531687"/>
    <n v="5.8191717569953392"/>
    <n v="3.8191717569953392"/>
    <n v="5.8235721279279744"/>
    <n v="0"/>
    <n v="0"/>
    <n v="0"/>
    <n v="0.11102044346142149"/>
    <n v="29.975519734583791"/>
    <n v="0.2664490643074115"/>
    <n v="1.188100151811273"/>
    <n v="1.0560890238322429E-2"/>
    <n v="29.975519734583791"/>
    <n v="0.2664490643074115"/>
    <s v="GTK1"/>
    <n v="0"/>
    <n v="5.8191717569953392"/>
    <s v="MN2"/>
    <n v="0"/>
    <n v="3.8191717569953392"/>
    <n v="0"/>
    <n v="-2.1808282430046608"/>
  </r>
  <r>
    <n v="298"/>
    <x v="1"/>
    <n v="6.4007435977560592"/>
    <s v="GTK1"/>
    <n v="2"/>
    <s v="MN2"/>
    <n v="8"/>
    <s v="B"/>
    <n v="100"/>
    <n v="2"/>
    <n v="41.455199999734759"/>
    <n v="100.1668694380441"/>
    <n v="6.4076897426719768"/>
    <n v="4.4076897426719768"/>
    <n v="6.4007435977560592"/>
    <n v="0"/>
    <n v="0"/>
    <n v="0.17524986933498651"/>
    <n v="0"/>
    <n v="43.812467333746618"/>
    <n v="0.42059968640396761"/>
    <n v="1.736536228979402"/>
    <n v="1.667074779820225E-2"/>
    <n v="43.812467333746618"/>
    <n v="0.42059968640396761"/>
    <s v="GTK1"/>
    <n v="0.17524986933498651"/>
    <n v="6.4076897426719768"/>
    <s v="MN2"/>
    <n v="0"/>
    <n v="4.4076897426719768"/>
    <n v="0"/>
    <n v="-1.592310257328023"/>
  </r>
  <r>
    <n v="299"/>
    <x v="1"/>
    <n v="6.1042781392882226"/>
    <s v="GTK1"/>
    <n v="2"/>
    <s v="MN2"/>
    <n v="8"/>
    <s v="B"/>
    <n v="100"/>
    <n v="2"/>
    <n v="41.455199999734759"/>
    <n v="100.1668694380441"/>
    <n v="6.0890318367545744"/>
    <n v="4.0890318367545744"/>
    <n v="6.1042781392882226"/>
    <n v="0"/>
    <n v="0"/>
    <n v="0"/>
    <n v="0.38465849196582003"/>
    <n v="103.8577928307714"/>
    <n v="0.92318038071796804"/>
    <n v="4.1165016840852608"/>
    <n v="3.6591126080757867E-2"/>
    <n v="103.8577928307714"/>
    <n v="0.92318038071796804"/>
    <s v="GTK1"/>
    <n v="0"/>
    <n v="6.0890318367545744"/>
    <s v="MN2"/>
    <n v="0"/>
    <n v="4.0890318367545744"/>
    <n v="0"/>
    <n v="-1.9109681632454261"/>
  </r>
  <r>
    <n v="300"/>
    <x v="1"/>
    <n v="6.6596603596961161"/>
    <s v="GTK1"/>
    <n v="2"/>
    <s v="MN2"/>
    <n v="8"/>
    <s v="B"/>
    <n v="100"/>
    <n v="2"/>
    <n v="41.994200000539422"/>
    <n v="100.1652623836017"/>
    <n v="6.6660214712146137"/>
    <n v="4.6660214712146137"/>
    <n v="6.6596603596961161"/>
    <n v="0"/>
    <n v="0"/>
    <n v="0.16049072695019789"/>
    <n v="0"/>
    <n v="40.122681737549478"/>
    <n v="0.38517774468047511"/>
    <n v="1.5902778796244019"/>
    <n v="1.526666764439426E-2"/>
    <n v="40.122681737549478"/>
    <n v="0.38517774468047511"/>
    <s v="GTK1"/>
    <n v="0.16049072695019789"/>
    <n v="6.6660214712146137"/>
    <s v="MN2"/>
    <n v="0"/>
    <n v="4.6660214712146137"/>
    <n v="0"/>
    <n v="-1.333978528785386"/>
  </r>
  <r>
    <n v="301"/>
    <x v="1"/>
    <n v="6.3306766512149606"/>
    <s v="GTK1"/>
    <n v="2"/>
    <s v="MN2"/>
    <n v="8"/>
    <s v="B"/>
    <n v="100"/>
    <n v="2"/>
    <n v="41.994200000539422"/>
    <n v="100.1652623836017"/>
    <n v="6.3114961705996002"/>
    <n v="4.3114961705996002"/>
    <n v="6.3306766512149606"/>
    <n v="0"/>
    <n v="0"/>
    <n v="0"/>
    <n v="0.4839231740331309"/>
    <n v="130.65925698894529"/>
    <n v="1.1614156176795141"/>
    <n v="5.1787297661473009"/>
    <n v="4.6033153476864902E-2"/>
    <n v="130.65925698894529"/>
    <n v="1.1614156176795141"/>
    <s v="GTK1"/>
    <n v="0"/>
    <n v="6.3114961705996002"/>
    <s v="MN2"/>
    <n v="0"/>
    <n v="4.3114961705996002"/>
    <n v="0"/>
    <n v="-1.6885038294004"/>
  </r>
  <r>
    <n v="302"/>
    <x v="1"/>
    <n v="5.9813061754027874"/>
    <s v="GTK1"/>
    <n v="2"/>
    <s v="MN2"/>
    <n v="8"/>
    <s v="B"/>
    <n v="100"/>
    <n v="2"/>
    <n v="41.455199999734759"/>
    <n v="100.1668694380441"/>
    <n v="5.9805046858050854"/>
    <n v="3.980504685805085"/>
    <n v="5.9813061754027874"/>
    <n v="0"/>
    <n v="0"/>
    <n v="0"/>
    <n v="2.0221187566496188E-2"/>
    <n v="5.4597206429539709"/>
    <n v="4.8530850159590848E-2"/>
    <n v="0.21640219137977651"/>
    <n v="1.9235750344869019E-3"/>
    <n v="5.4597206429539709"/>
    <n v="4.8530850159590848E-2"/>
    <s v="GTK1"/>
    <n v="0"/>
    <n v="5.9805046858050854"/>
    <s v="MN2"/>
    <n v="0"/>
    <n v="3.980504685805085"/>
    <n v="0"/>
    <n v="-2.019495314194915"/>
  </r>
  <r>
    <n v="303"/>
    <x v="1"/>
    <n v="5.8935744324607047"/>
    <s v="GTK1"/>
    <n v="2"/>
    <s v="MN2"/>
    <n v="8"/>
    <s v="B"/>
    <n v="100"/>
    <n v="2"/>
    <n v="40.759600002318621"/>
    <n v="100.1668370216706"/>
    <n v="5.8919839004973369"/>
    <n v="3.8919839004973369"/>
    <n v="5.8935744324607047"/>
    <n v="0"/>
    <n v="0"/>
    <n v="0"/>
    <n v="4.0128943703053567E-2"/>
    <n v="10.834814799824461"/>
    <n v="9.6309464887328555E-2"/>
    <n v="0.42944363010930081"/>
    <n v="3.8172767120826729E-3"/>
    <n v="10.834814799824461"/>
    <n v="9.6309464887328555E-2"/>
    <s v="GTK1"/>
    <n v="0"/>
    <n v="5.8919839004973369"/>
    <s v="MN2"/>
    <n v="0"/>
    <n v="3.8919839004973369"/>
    <n v="0"/>
    <n v="-2.1080160995026631"/>
  </r>
  <r>
    <n v="304"/>
    <x v="1"/>
    <n v="6.0190890256674043"/>
    <s v="GTK1"/>
    <n v="2"/>
    <s v="MN2"/>
    <n v="8"/>
    <s v="B"/>
    <n v="100"/>
    <n v="2"/>
    <n v="41.455199999734759"/>
    <n v="100.1668694380441"/>
    <n v="6.0165582569254834"/>
    <n v="4.0165582569254834"/>
    <n v="6.0190890256674043"/>
    <n v="0"/>
    <n v="0"/>
    <n v="0"/>
    <n v="6.3851326086031973E-2"/>
    <n v="17.239858043228629"/>
    <n v="0.15324318260647671"/>
    <n v="0.68330756031865114"/>
    <n v="6.073844980610232E-3"/>
    <n v="17.239858043228629"/>
    <n v="0.15324318260647671"/>
    <s v="GTK1"/>
    <n v="0"/>
    <n v="6.0165582569254834"/>
    <s v="MN2"/>
    <n v="0"/>
    <n v="4.0165582569254834"/>
    <n v="0"/>
    <n v="-1.983441743074517"/>
  </r>
  <r>
    <n v="305"/>
    <x v="1"/>
    <n v="6.1291592714228349"/>
    <s v="GTK1"/>
    <n v="2"/>
    <s v="MN2"/>
    <n v="8"/>
    <s v="B"/>
    <n v="100"/>
    <n v="2"/>
    <n v="41.994200000539422"/>
    <n v="100.1652623836017"/>
    <n v="6.1272998458130123"/>
    <n v="4.1272998458130123"/>
    <n v="6.1291592714228349"/>
    <n v="0"/>
    <n v="0"/>
    <n v="0"/>
    <n v="4.6912991733238998E-2"/>
    <n v="12.666507767974529"/>
    <n v="0.1125911801597736"/>
    <n v="0.50204491465208889"/>
    <n v="4.4626214635741226E-3"/>
    <n v="12.666507767974529"/>
    <n v="0.1125911801597736"/>
    <s v="GTK1"/>
    <n v="0"/>
    <n v="6.1272998458130123"/>
    <s v="MN2"/>
    <n v="0"/>
    <n v="4.1272998458130123"/>
    <n v="0"/>
    <n v="-1.8727001541869881"/>
  </r>
  <r>
    <n v="306"/>
    <x v="1"/>
    <n v="6.4234021078933239"/>
    <s v="GTK1"/>
    <n v="2"/>
    <s v="MN2"/>
    <n v="8"/>
    <s v="B"/>
    <n v="100"/>
    <n v="2"/>
    <n v="40.396200001239777"/>
    <n v="100.1673657863569"/>
    <n v="6.4344171706997928"/>
    <n v="4.4344171706997928"/>
    <n v="6.4234021078933239"/>
    <n v="0"/>
    <n v="0"/>
    <n v="1.8499533628456521E-2"/>
    <n v="0"/>
    <n v="4.6248834071141314"/>
    <n v="4.439888070829566E-2"/>
    <n v="2.7537657016172279"/>
    <n v="2.6436150735525389E-2"/>
    <n v="4.6248834071141314"/>
    <n v="4.439888070829566E-2"/>
    <s v="GTK1"/>
    <n v="1.8499533628456521E-2"/>
    <n v="6.4344171706997928"/>
    <s v="MN2"/>
    <n v="0"/>
    <n v="4.4344171706997928"/>
    <n v="0"/>
    <n v="-1.565582829300207"/>
  </r>
  <r>
    <n v="307"/>
    <x v="1"/>
    <n v="6.6649112648654096"/>
    <s v="GTK1"/>
    <n v="2"/>
    <s v="MN2"/>
    <n v="8"/>
    <s v="B"/>
    <n v="100"/>
    <n v="2"/>
    <n v="40.619199998676777"/>
    <n v="100.16775179327119"/>
    <n v="6.6691625204719669"/>
    <n v="4.6691625204719669"/>
    <n v="6.6649112648654096"/>
    <n v="0"/>
    <n v="0"/>
    <n v="0.1406315126742351"/>
    <n v="0"/>
    <n v="35.157878168558767"/>
    <n v="0.33751563041816418"/>
    <n v="1.062813901639315"/>
    <n v="1.020301345573742E-2"/>
    <n v="35.157878168558767"/>
    <n v="0.33751563041816418"/>
    <s v="GTK1"/>
    <n v="0.1406315126742351"/>
    <n v="6.6691625204719669"/>
    <s v="MN2"/>
    <n v="0"/>
    <n v="4.6691625204719669"/>
    <n v="0"/>
    <n v="-1.3308374795280331"/>
  </r>
  <r>
    <n v="308"/>
    <x v="1"/>
    <n v="6.5768942026994273"/>
    <s v="GTK1"/>
    <n v="2"/>
    <s v="MN2"/>
    <n v="8"/>
    <s v="B"/>
    <n v="100"/>
    <n v="2"/>
    <n v="40.395999999716878"/>
    <n v="100.1662208376387"/>
    <n v="6.5796724773933253"/>
    <n v="4.5796724773933253"/>
    <n v="6.5768942026994273"/>
    <n v="0"/>
    <n v="0"/>
    <n v="9.1906207606813381E-2"/>
    <n v="0"/>
    <n v="22.976551901703349"/>
    <n v="0.2205748982563521"/>
    <n v="0.69456867347450491"/>
    <n v="6.6678592653552464E-3"/>
    <n v="22.976551901703349"/>
    <n v="0.2205748982563521"/>
    <s v="GTK1"/>
    <n v="9.1906207606813381E-2"/>
    <n v="6.5796724773933253"/>
    <s v="MN2"/>
    <n v="0"/>
    <n v="4.5796724773933253"/>
    <n v="0"/>
    <n v="-1.4203275226066749"/>
  </r>
  <r>
    <n v="309"/>
    <x v="1"/>
    <n v="6.6143581065753976"/>
    <s v="GTK1"/>
    <n v="2"/>
    <s v="MN2"/>
    <n v="8"/>
    <s v="B"/>
    <n v="100"/>
    <n v="2"/>
    <n v="40.619199998676777"/>
    <n v="100.16775179327119"/>
    <n v="6.6113928750568656"/>
    <n v="4.6113928750568656"/>
    <n v="6.6143581065753976"/>
    <n v="0"/>
    <n v="0"/>
    <n v="0"/>
    <n v="9.8088528740924844E-2"/>
    <n v="26.483902760049709"/>
    <n v="0.2354124689782196"/>
    <n v="0.80061251000388201"/>
    <n v="7.1165556444789486E-3"/>
    <n v="26.483902760049709"/>
    <n v="0.2354124689782196"/>
    <s v="GTK1"/>
    <n v="0"/>
    <n v="6.6113928750568656"/>
    <s v="MN2"/>
    <n v="0"/>
    <n v="4.6113928750568656"/>
    <n v="0"/>
    <n v="-1.388607124943134"/>
  </r>
  <r>
    <n v="310"/>
    <x v="1"/>
    <n v="6.9583445024674866"/>
    <s v="GTK1"/>
    <n v="2"/>
    <s v="MN2"/>
    <n v="8"/>
    <s v="B"/>
    <n v="100"/>
    <n v="2"/>
    <n v="46.710714961216397"/>
    <n v="100.1656363599068"/>
    <n v="6.9619402788499682"/>
    <n v="4.9619402788499682"/>
    <n v="6.9583445024674866"/>
    <n v="0"/>
    <n v="0"/>
    <n v="9.0719976082668005E-2"/>
    <n v="0"/>
    <n v="22.679994020666999"/>
    <n v="0.2177279425984032"/>
    <n v="0.89894409562019117"/>
    <n v="8.6298633179538332E-3"/>
    <n v="22.679994020666999"/>
    <n v="0.2177279425984032"/>
    <s v="GTK1"/>
    <n v="9.0719976082668005E-2"/>
    <n v="6.9619402788499682"/>
    <s v="MN2"/>
    <n v="0"/>
    <n v="4.9619402788499682"/>
    <n v="0"/>
    <n v="-1.038059721150032"/>
  </r>
  <r>
    <n v="311"/>
    <x v="1"/>
    <n v="6.9338502755170914"/>
    <s v="GTK1"/>
    <n v="2"/>
    <s v="MN2"/>
    <n v="8"/>
    <s v="B"/>
    <n v="100"/>
    <n v="2"/>
    <n v="40.619199998676777"/>
    <n v="100.16775179327119"/>
    <n v="6.9416487072088833"/>
    <n v="4.9416487072088833"/>
    <n v="6.9338502755170914"/>
    <n v="0"/>
    <n v="0"/>
    <n v="0.19675643032140119"/>
    <n v="0"/>
    <n v="49.189107580350303"/>
    <n v="0.47221543277136291"/>
    <n v="1.9496079229479599"/>
    <n v="1.8716236060300422E-2"/>
    <n v="49.189107580350303"/>
    <n v="0.47221543277136291"/>
    <s v="GTK1"/>
    <n v="0.19675643032140119"/>
    <n v="6.9416487072088833"/>
    <s v="MN2"/>
    <n v="0"/>
    <n v="4.9416487072088833"/>
    <n v="0"/>
    <n v="-1.0583512927911169"/>
  </r>
  <r>
    <n v="312"/>
    <x v="1"/>
    <n v="6.9416305766966859"/>
    <s v="GTK1"/>
    <n v="2"/>
    <s v="MN2"/>
    <n v="8"/>
    <s v="B"/>
    <n v="100"/>
    <n v="2"/>
    <n v="40.619199998676777"/>
    <n v="100.16775179327119"/>
    <n v="6.9572647809746417"/>
    <n v="4.9572647809746417"/>
    <n v="6.9416305766966859"/>
    <n v="0"/>
    <n v="0"/>
    <n v="0.39444461704517142"/>
    <n v="0"/>
    <n v="98.611154261292853"/>
    <n v="0.94666708090841134"/>
    <n v="3.908551069488952"/>
    <n v="3.7522090267093952E-2"/>
    <n v="98.611154261292853"/>
    <n v="0.94666708090841134"/>
    <s v="GTK1"/>
    <n v="0.39444461704517142"/>
    <n v="6.9572647809746417"/>
    <s v="MN2"/>
    <n v="0"/>
    <n v="4.9572647809746417"/>
    <n v="0"/>
    <n v="-1.042735219025358"/>
  </r>
  <r>
    <n v="313"/>
    <x v="1"/>
    <n v="6.8280929624279363"/>
    <s v="GTK1"/>
    <n v="2"/>
    <s v="MN2"/>
    <n v="8"/>
    <s v="B"/>
    <n v="100"/>
    <n v="2"/>
    <n v="40.619199998676777"/>
    <n v="100.16775179327119"/>
    <n v="6.8382686824636894"/>
    <n v="4.8382686824636894"/>
    <n v="6.8280929624279363"/>
    <n v="0"/>
    <n v="0"/>
    <n v="0.25672927904113962"/>
    <n v="0"/>
    <n v="64.182319760284912"/>
    <n v="0.6161502696987351"/>
    <n v="2.543930008938267"/>
    <n v="2.4421728085807361E-2"/>
    <n v="64.182319760284912"/>
    <n v="0.6161502696987351"/>
    <s v="GTK1"/>
    <n v="0.25672927904113962"/>
    <n v="6.8382686824636894"/>
    <s v="MN2"/>
    <n v="0"/>
    <n v="4.8382686824636894"/>
    <n v="0"/>
    <n v="-1.1617313175363111"/>
  </r>
  <r>
    <n v="314"/>
    <x v="1"/>
    <n v="6.4230376596367851"/>
    <s v="GTK1"/>
    <n v="2"/>
    <s v="MN2"/>
    <n v="8"/>
    <s v="B"/>
    <n v="100"/>
    <n v="2"/>
    <n v="40.395999999716878"/>
    <n v="100.1662208376387"/>
    <n v="6.4222726220509996"/>
    <n v="4.4222726220509996"/>
    <n v="6.4230376596367851"/>
    <n v="0"/>
    <n v="0"/>
    <n v="0"/>
    <n v="1.9301863594446699E-2"/>
    <n v="5.2115031705006079"/>
    <n v="4.6324472626672067E-2"/>
    <n v="0.2065601481620849"/>
    <n v="1.8360902058851989E-3"/>
    <n v="5.2115031705006079"/>
    <n v="4.6324472626672067E-2"/>
    <s v="GTK1"/>
    <n v="0"/>
    <n v="6.4222726220509996"/>
    <s v="MN2"/>
    <n v="0"/>
    <n v="4.4222726220509996"/>
    <n v="0"/>
    <n v="-1.577727377949"/>
  </r>
  <r>
    <n v="315"/>
    <x v="1"/>
    <n v="6.4675793963288992"/>
    <s v="GTK1"/>
    <n v="2"/>
    <s v="MN2"/>
    <n v="8"/>
    <s v="B"/>
    <n v="100"/>
    <n v="2"/>
    <n v="40.395999999716878"/>
    <n v="100.1662208376387"/>
    <n v="6.4650065751989061"/>
    <n v="4.4650065751989061"/>
    <n v="6.4675793963288992"/>
    <n v="0"/>
    <n v="0"/>
    <n v="0"/>
    <n v="6.4913180857011726E-2"/>
    <n v="17.526558831393171"/>
    <n v="0.15579163405682811"/>
    <n v="0.69466170509814529"/>
    <n v="6.1747707119835134E-3"/>
    <n v="17.526558831393171"/>
    <n v="0.15579163405682811"/>
    <s v="GTK1"/>
    <n v="0"/>
    <n v="6.4650065751989061"/>
    <s v="MN2"/>
    <n v="0"/>
    <n v="4.4650065751989061"/>
    <n v="0"/>
    <n v="-1.5349934248010939"/>
  </r>
  <r>
    <n v="316"/>
    <x v="1"/>
    <n v="6.5361875542662684"/>
    <s v="GTK1"/>
    <n v="2"/>
    <s v="MN2"/>
    <n v="8"/>
    <s v="B"/>
    <n v="100"/>
    <n v="2"/>
    <n v="40.22100000269711"/>
    <n v="100.16608527316809"/>
    <n v="6.5366782462869324"/>
    <n v="4.5366782462869324"/>
    <n v="6.5361875542662684"/>
    <n v="0"/>
    <n v="0"/>
    <n v="1.2380161119371E-2"/>
    <n v="0"/>
    <n v="3.095040279842749"/>
    <n v="2.9712386686490389E-2"/>
    <n v="0.1226730051662184"/>
    <n v="1.177660849595696E-3"/>
    <n v="3.095040279842749"/>
    <n v="2.9712386686490389E-2"/>
    <s v="GTK1"/>
    <n v="1.2380161119371E-2"/>
    <n v="6.5366782462869324"/>
    <s v="MN2"/>
    <n v="0"/>
    <n v="4.5366782462869324"/>
    <n v="0"/>
    <n v="-1.4633217537130681"/>
  </r>
  <r>
    <n v="317"/>
    <x v="1"/>
    <n v="6.4145608120541242"/>
    <s v="GTK1"/>
    <n v="2"/>
    <s v="MN2"/>
    <n v="8"/>
    <s v="B"/>
    <n v="100"/>
    <n v="2"/>
    <n v="40.22100000269711"/>
    <n v="100.16608527316809"/>
    <n v="6.4120711756102819"/>
    <n v="4.4120711756102819"/>
    <n v="6.4145608120541242"/>
    <n v="0"/>
    <n v="0"/>
    <n v="0"/>
    <n v="6.281353479904668E-2"/>
    <n v="16.9596543957426"/>
    <n v="0.150752483517712"/>
    <n v="0.67220183983740955"/>
    <n v="5.9751274652214189E-3"/>
    <n v="16.9596543957426"/>
    <n v="0.150752483517712"/>
    <s v="GTK1"/>
    <n v="0"/>
    <n v="6.4120711756102819"/>
    <s v="MN2"/>
    <n v="0"/>
    <n v="4.4120711756102819"/>
    <n v="0"/>
    <n v="-1.5879288243897181"/>
  </r>
  <r>
    <n v="318"/>
    <x v="1"/>
    <n v="6.5020722139492628"/>
    <s v="GTK1"/>
    <n v="2"/>
    <s v="MN2"/>
    <n v="8"/>
    <s v="B"/>
    <n v="100"/>
    <n v="2"/>
    <n v="40.22100000269711"/>
    <n v="100.16608527316809"/>
    <n v="6.4969619738515378"/>
    <n v="4.4969619738515378"/>
    <n v="6.5020722139492628"/>
    <n v="0"/>
    <n v="0"/>
    <n v="0"/>
    <n v="0.12892995106095151"/>
    <n v="34.811086786456912"/>
    <n v="0.30943188254628368"/>
    <n v="1.3797648263857449"/>
    <n v="1.226457623453996E-2"/>
    <n v="34.811086786456912"/>
    <n v="0.30943188254628368"/>
    <s v="GTK1"/>
    <n v="0"/>
    <n v="6.4969619738515378"/>
    <s v="MN2"/>
    <n v="0"/>
    <n v="4.4969619738515378"/>
    <n v="0"/>
    <n v="-1.5030380261484619"/>
  </r>
  <r>
    <n v="319"/>
    <x v="1"/>
    <n v="6.5172647749182424"/>
    <s v="GTK1"/>
    <n v="2"/>
    <s v="MN2"/>
    <n v="8"/>
    <s v="B"/>
    <n v="100"/>
    <n v="2"/>
    <n v="40.221000000834472"/>
    <n v="100.1660852628996"/>
    <n v="6.505982851982127"/>
    <n v="4.505982851982127"/>
    <n v="6.5172647749182424"/>
    <n v="0"/>
    <n v="0"/>
    <n v="0"/>
    <n v="0.2846398102360026"/>
    <n v="76.852748763720697"/>
    <n v="0.68313554456640624"/>
    <n v="3.0461191927509201"/>
    <n v="2.7076615046674839E-2"/>
    <n v="76.852748763720697"/>
    <n v="0.68313554456640624"/>
    <s v="GTK1"/>
    <n v="0"/>
    <n v="6.505982851982127"/>
    <s v="MN2"/>
    <n v="0"/>
    <n v="4.505982851982127"/>
    <n v="0"/>
    <n v="-1.494017148017873"/>
  </r>
  <r>
    <n v="320"/>
    <x v="1"/>
    <n v="6.3476092355606362"/>
    <s v="GTK1"/>
    <n v="2"/>
    <s v="MN2"/>
    <n v="8"/>
    <s v="B"/>
    <n v="100"/>
    <n v="2"/>
    <n v="40.22100000269711"/>
    <n v="100.16608527316809"/>
    <n v="6.3455686294509546"/>
    <n v="4.3455686294509546"/>
    <n v="6.3476092355606362"/>
    <n v="0"/>
    <n v="0"/>
    <n v="0"/>
    <n v="5.1483140251149632E-2"/>
    <n v="13.900447867810399"/>
    <n v="0.1235595366027591"/>
    <n v="0.55096364961379152"/>
    <n v="4.8974546632337022E-3"/>
    <n v="13.900447867810399"/>
    <n v="0.1235595366027591"/>
    <s v="GTK1"/>
    <n v="0"/>
    <n v="6.3455686294509546"/>
    <s v="MN2"/>
    <n v="0"/>
    <n v="4.3455686294509546"/>
    <n v="0"/>
    <n v="-1.654431370549045"/>
  </r>
  <r>
    <n v="321"/>
    <x v="1"/>
    <n v="6.282068734185728"/>
    <s v="GTK1"/>
    <n v="2"/>
    <s v="MN2"/>
    <n v="8"/>
    <s v="B"/>
    <n v="100"/>
    <n v="2"/>
    <n v="42.25899999961257"/>
    <n v="100.1662086542528"/>
    <n v="6.2781070434293902"/>
    <n v="4.2781070434293902"/>
    <n v="6.282068734185728"/>
    <n v="0"/>
    <n v="0"/>
    <n v="0"/>
    <n v="9.9953901497141479E-2"/>
    <n v="26.987553404228201"/>
    <n v="0.2398893635931395"/>
    <n v="1.069656504211203"/>
    <n v="9.5080578152106909E-3"/>
    <n v="26.987553404228201"/>
    <n v="0.2398893635931395"/>
    <s v="GTK1"/>
    <n v="0"/>
    <n v="6.2781070434293902"/>
    <s v="MN2"/>
    <n v="0"/>
    <n v="4.2781070434293902"/>
    <n v="0"/>
    <n v="-1.72189295657061"/>
  </r>
  <r>
    <n v="322"/>
    <x v="1"/>
    <n v="6.8908799876434221"/>
    <s v="MN1"/>
    <n v="6"/>
    <s v="MN2"/>
    <n v="8"/>
    <s v="B"/>
    <n v="100"/>
    <n v="0"/>
    <n v="47.729789148666029"/>
    <n v="100.073922401703"/>
    <n v="6.8827199195245248"/>
    <n v="6.8827199195245248"/>
    <n v="6.8908799876434221"/>
    <n v="0"/>
    <n v="0"/>
    <n v="0"/>
    <n v="0.20587728759258911"/>
    <n v="55.586867649999043"/>
    <n v="0.49410549022221367"/>
    <n v="2.2032183921022859"/>
    <n v="1.9584163485353662E-2"/>
    <n v="55.586867649999043"/>
    <n v="0.49410549022221367"/>
    <s v="MN1"/>
    <n v="0"/>
    <n v="6.8827199195245248"/>
    <s v="MN2"/>
    <n v="0"/>
    <n v="0.88271991952452478"/>
    <n v="0"/>
    <n v="-1.117280080475475"/>
  </r>
  <r>
    <n v="323"/>
    <x v="1"/>
    <n v="7.0523108349517658"/>
    <s v="GTK1"/>
    <n v="2"/>
    <s v="MN2"/>
    <n v="8"/>
    <s v="B"/>
    <n v="100"/>
    <n v="2"/>
    <n v="40.187636289634433"/>
    <n v="100.1670235463494"/>
    <n v="7.0546358174867008"/>
    <n v="5.0546358174867008"/>
    <n v="7.0523108349517658"/>
    <n v="0"/>
    <n v="0"/>
    <n v="5.8658958577964659E-2"/>
    <n v="0"/>
    <n v="14.664739644491171"/>
    <n v="0.14078150058711519"/>
    <n v="0.58124563373374016"/>
    <n v="5.5799580838439052E-3"/>
    <n v="14.664739644491171"/>
    <n v="0.14078150058711519"/>
    <s v="GTK1"/>
    <n v="5.8658958577964659E-2"/>
    <n v="7.0546358174867008"/>
    <s v="MN2"/>
    <n v="0"/>
    <n v="5.0546358174867008"/>
    <n v="0"/>
    <n v="-0.94536418251329923"/>
  </r>
  <r>
    <n v="324"/>
    <x v="1"/>
    <n v="7.1683138593387419"/>
    <s v="MN1"/>
    <n v="6"/>
    <s v="MN2"/>
    <n v="8"/>
    <s v="B"/>
    <n v="100"/>
    <n v="0"/>
    <n v="47.729789148666029"/>
    <n v="100.073922401703"/>
    <n v="7.1833325729231534"/>
    <n v="7.1833325729231534"/>
    <n v="7.1683138593387419"/>
    <n v="0"/>
    <n v="0"/>
    <n v="0.37891987797600007"/>
    <n v="0"/>
    <n v="94.729969494000017"/>
    <n v="0.90940770714240016"/>
    <n v="3.754678396102662"/>
    <n v="3.6044912602585563E-2"/>
    <n v="94.729969494000017"/>
    <n v="0.90940770714240016"/>
    <s v="MN1"/>
    <n v="0.37891987797600007"/>
    <n v="7.1833325729231534"/>
    <s v="MN2"/>
    <n v="0"/>
    <n v="1.183332572923153"/>
    <n v="0"/>
    <n v="-0.81666742707684747"/>
  </r>
  <r>
    <n v="325"/>
    <x v="1"/>
    <n v="7.1472555094653254"/>
    <s v="MN1"/>
    <n v="6"/>
    <s v="MN2"/>
    <n v="8"/>
    <s v="B"/>
    <n v="100"/>
    <n v="0"/>
    <n v="113.5188744477976"/>
    <n v="100.0744940445237"/>
    <n v="7.144971598148472"/>
    <n v="7.144971598148472"/>
    <n v="7.1472555094653254"/>
    <n v="0"/>
    <n v="0"/>
    <n v="0"/>
    <n v="5.7622737942304991E-2"/>
    <n v="15.55813924442235"/>
    <n v="0.13829457106153201"/>
    <n v="0.61665605555016434"/>
    <n v="5.4813871604459056E-3"/>
    <n v="15.55813924442235"/>
    <n v="0.13829457106153201"/>
    <s v="MN1"/>
    <n v="0"/>
    <n v="7.144971598148472"/>
    <s v="MN2"/>
    <n v="0"/>
    <n v="1.144971598148472"/>
    <n v="0"/>
    <n v="-0.85502840185152795"/>
  </r>
  <r>
    <n v="326"/>
    <x v="1"/>
    <n v="7.0799237913394357"/>
    <s v="GTK1"/>
    <n v="2"/>
    <s v="MN2"/>
    <n v="8"/>
    <s v="B"/>
    <n v="100"/>
    <n v="2"/>
    <n v="40.187636289634433"/>
    <n v="100.1670235463494"/>
    <n v="7.0760602250646771"/>
    <n v="5.0760602250646771"/>
    <n v="7.0799237913394357"/>
    <n v="0"/>
    <n v="0"/>
    <n v="0"/>
    <n v="9.7479520610615156E-2"/>
    <n v="26.319470564866091"/>
    <n v="0.2339508494654764"/>
    <n v="1.043162894184819"/>
    <n v="9.2725590594206157E-3"/>
    <n v="26.319470564866091"/>
    <n v="0.2339508494654764"/>
    <s v="GTK1"/>
    <n v="0"/>
    <n v="7.0760602250646771"/>
    <s v="MN2"/>
    <n v="0"/>
    <n v="5.0760602250646771"/>
    <n v="0"/>
    <n v="-0.92393977493532287"/>
  </r>
  <r>
    <n v="327"/>
    <x v="1"/>
    <n v="6.9082862674680268"/>
    <s v="GTK1"/>
    <n v="2"/>
    <s v="MN2"/>
    <n v="8"/>
    <s v="B"/>
    <n v="100"/>
    <n v="2"/>
    <n v="40.221000000834472"/>
    <n v="100.1660852628996"/>
    <n v="6.9155687677533084"/>
    <n v="4.9155687677533084"/>
    <n v="6.9082862674680268"/>
    <n v="0"/>
    <n v="0"/>
    <n v="0.1837363834607259"/>
    <n v="0"/>
    <n v="45.934095865181469"/>
    <n v="0.44096732030574209"/>
    <n v="1.8206250713201919"/>
    <n v="1.7478000684673849E-2"/>
    <n v="45.934095865181469"/>
    <n v="0.44096732030574209"/>
    <s v="GTK1"/>
    <n v="0.1837363834607259"/>
    <n v="6.9155687677533084"/>
    <s v="MN2"/>
    <n v="0"/>
    <n v="4.9155687677533084"/>
    <n v="0"/>
    <n v="-1.084431232246692"/>
  </r>
  <r>
    <n v="328"/>
    <x v="1"/>
    <n v="6.9470168698087376"/>
    <s v="GTK1"/>
    <n v="2"/>
    <s v="MN2"/>
    <n v="8"/>
    <s v="B"/>
    <n v="100"/>
    <n v="2"/>
    <n v="50.467099245901743"/>
    <n v="100.1661691705998"/>
    <n v="6.9448815106322463"/>
    <n v="4.9448815106322463"/>
    <n v="6.9470168698087376"/>
    <n v="0"/>
    <n v="0"/>
    <n v="0"/>
    <n v="5.3876075639170379E-2"/>
    <n v="14.546540422575999"/>
    <n v="0.12930258153400889"/>
    <n v="0.57654697765262786"/>
    <n v="5.1248620235789131E-3"/>
    <n v="14.546540422575999"/>
    <n v="0.12930258153400889"/>
    <s v="GTK1"/>
    <n v="0"/>
    <n v="6.9448815106322463"/>
    <s v="MN2"/>
    <n v="0"/>
    <n v="4.9448815106322463"/>
    <n v="0"/>
    <n v="-1.0551184893677541"/>
  </r>
  <r>
    <n v="329"/>
    <x v="1"/>
    <n v="6.6948433150602051"/>
    <s v="GTK1"/>
    <n v="2"/>
    <s v="MN2"/>
    <n v="8"/>
    <s v="B"/>
    <n v="100"/>
    <n v="2"/>
    <n v="50.467099245901743"/>
    <n v="100.1661691705998"/>
    <n v="6.6855140760113203"/>
    <n v="4.6855140760113203"/>
    <n v="6.6948433150602051"/>
    <n v="0"/>
    <n v="0"/>
    <n v="0"/>
    <n v="0.23537529366764651"/>
    <n v="63.551329290264562"/>
    <n v="0.56490070480235166"/>
    <n v="2.518894543198904"/>
    <n v="2.2390173717323589E-2"/>
    <n v="63.551329290264562"/>
    <n v="0.56490070480235166"/>
    <s v="GTK1"/>
    <n v="0"/>
    <n v="6.6855140760113203"/>
    <s v="MN2"/>
    <n v="0"/>
    <n v="4.6855140760113203"/>
    <n v="0"/>
    <n v="-1.3144859239886799"/>
  </r>
  <r>
    <n v="330"/>
    <x v="1"/>
    <n v="6.4193034664805477"/>
    <s v="GTK1"/>
    <n v="2"/>
    <s v="MN2"/>
    <n v="8"/>
    <s v="B"/>
    <n v="100"/>
    <n v="2"/>
    <n v="40.221000000834472"/>
    <n v="100.1660852628996"/>
    <n v="6.3962912918590806"/>
    <n v="4.3962912918590806"/>
    <n v="6.4193034664805477"/>
    <n v="0"/>
    <n v="0"/>
    <n v="0"/>
    <n v="0.58059369377038761"/>
    <n v="156.76029731800469"/>
    <n v="1.39342486504893"/>
    <n v="6.2132871477961169"/>
    <n v="5.5229219091521037E-2"/>
    <n v="156.76029731800469"/>
    <n v="1.39342486504893"/>
    <s v="GTK1"/>
    <n v="0"/>
    <n v="6.3962912918590806"/>
    <s v="MN2"/>
    <n v="0"/>
    <n v="4.3962912918590806"/>
    <n v="0"/>
    <n v="-1.6037087081409189"/>
  </r>
  <r>
    <n v="331"/>
    <x v="1"/>
    <n v="6.2461617160021987"/>
    <s v="GTK1"/>
    <n v="2"/>
    <s v="MN2"/>
    <n v="8"/>
    <s v="B"/>
    <n v="100"/>
    <n v="2"/>
    <n v="40.221000000834472"/>
    <n v="100.1660852628996"/>
    <n v="6.2387059145860153"/>
    <n v="4.2387059145860153"/>
    <n v="6.2461617160021987"/>
    <n v="0"/>
    <n v="0"/>
    <n v="0"/>
    <n v="0.18810874493045779"/>
    <n v="50.789361131223608"/>
    <n v="0.45146098783309868"/>
    <n v="2.013066382369519"/>
    <n v="1.7893923398840168E-2"/>
    <n v="50.789361131223608"/>
    <n v="0.45146098783309868"/>
    <s v="GTK1"/>
    <n v="0"/>
    <n v="6.2387059145860153"/>
    <s v="MN2"/>
    <n v="0"/>
    <n v="4.2387059145860153"/>
    <n v="0"/>
    <n v="-1.7612940854139849"/>
  </r>
  <r>
    <n v="332"/>
    <x v="1"/>
    <n v="6.358515279016892"/>
    <s v="GTK1"/>
    <n v="2"/>
    <s v="MN2"/>
    <n v="8"/>
    <s v="B"/>
    <n v="100"/>
    <n v="2"/>
    <n v="40.040600001811981"/>
    <n v="100.1668318292042"/>
    <n v="6.3397152648600716"/>
    <n v="4.3397152648600716"/>
    <n v="6.358515279016892"/>
    <n v="0"/>
    <n v="0"/>
    <n v="0"/>
    <n v="0.47432152075108869"/>
    <n v="128.06681060279391"/>
    <n v="1.1383716498026131"/>
    <n v="5.076003822341483"/>
    <n v="4.512003397636874E-2"/>
    <n v="128.06681060279391"/>
    <n v="1.1383716498026131"/>
    <s v="GTK1"/>
    <n v="0"/>
    <n v="6.3397152648600716"/>
    <s v="MN2"/>
    <n v="0"/>
    <n v="4.3397152648600716"/>
    <n v="0"/>
    <n v="-1.6602847351399279"/>
  </r>
  <r>
    <n v="333"/>
    <x v="1"/>
    <n v="6.1695011406506977"/>
    <s v="GTK1"/>
    <n v="2"/>
    <s v="MN2"/>
    <n v="8"/>
    <s v="B"/>
    <n v="100"/>
    <n v="2"/>
    <n v="40.040600001811981"/>
    <n v="100.1668318292042"/>
    <n v="6.1699882292365551"/>
    <n v="4.1699882292365551"/>
    <n v="6.1695011406506977"/>
    <n v="0"/>
    <n v="0"/>
    <n v="1.2289171537846279E-2"/>
    <n v="0"/>
    <n v="3.0722928844615689"/>
    <n v="2.949401169083106E-2"/>
    <n v="0.1217721464643606"/>
    <n v="1.169012606057862E-3"/>
    <n v="3.0722928844615689"/>
    <n v="2.949401169083106E-2"/>
    <s v="GTK1"/>
    <n v="1.2289171537846279E-2"/>
    <n v="6.1699882292365551"/>
    <s v="MN2"/>
    <n v="0"/>
    <n v="4.1699882292365551"/>
    <n v="0"/>
    <n v="-1.8300117707634449"/>
  </r>
  <r>
    <n v="334"/>
    <x v="1"/>
    <n v="6.1665710211565701"/>
    <s v="GTK1"/>
    <n v="2"/>
    <s v="MN2"/>
    <n v="8"/>
    <s v="B"/>
    <n v="100"/>
    <n v="2"/>
    <n v="42.25899999961257"/>
    <n v="100.1662086542528"/>
    <n v="6.1634664300132247"/>
    <n v="4.1634664300132247"/>
    <n v="6.1665710211565701"/>
    <n v="0"/>
    <n v="0"/>
    <n v="0"/>
    <n v="7.8328795852158239E-2"/>
    <n v="21.14877488008273"/>
    <n v="0.18798911004517979"/>
    <n v="0.83823960870325287"/>
    <n v="7.4510187440289134E-3"/>
    <n v="21.14877488008273"/>
    <n v="0.18798911004517979"/>
    <s v="GTK1"/>
    <n v="0"/>
    <n v="6.1634664300132247"/>
    <s v="MN2"/>
    <n v="0"/>
    <n v="4.1634664300132247"/>
    <n v="0"/>
    <n v="-1.8365335699867751"/>
  </r>
  <r>
    <n v="335"/>
    <x v="1"/>
    <n v="6.1360885721327811"/>
    <s v="GTK1"/>
    <n v="2"/>
    <s v="MN2"/>
    <n v="8"/>
    <s v="B"/>
    <n v="100"/>
    <n v="2"/>
    <n v="42.25899999961257"/>
    <n v="100.1662086542528"/>
    <n v="6.133193766420618"/>
    <n v="4.133193766420618"/>
    <n v="6.1360885721327811"/>
    <n v="0"/>
    <n v="0"/>
    <n v="0"/>
    <n v="7.3036926076774908E-2"/>
    <n v="19.71997004072923"/>
    <n v="0.17528862258425981"/>
    <n v="0.78159754228405387"/>
    <n v="6.9475337091915897E-3"/>
    <n v="19.71997004072923"/>
    <n v="0.17528862258425981"/>
    <s v="GTK1"/>
    <n v="0"/>
    <n v="6.133193766420618"/>
    <s v="MN2"/>
    <n v="0"/>
    <n v="4.133193766420618"/>
    <n v="0"/>
    <n v="-1.866806233579382"/>
  </r>
  <r>
    <n v="336"/>
    <x v="1"/>
    <n v="6.0796822754757907"/>
    <s v="GTK1"/>
    <n v="2"/>
    <s v="MN2"/>
    <n v="8"/>
    <s v="B"/>
    <n v="100"/>
    <n v="2"/>
    <n v="40.14159999974072"/>
    <n v="100.1666735987791"/>
    <n v="6.0743682708511706"/>
    <n v="4.0743682708511706"/>
    <n v="6.0796822754757907"/>
    <n v="0"/>
    <n v="0"/>
    <n v="0"/>
    <n v="0.13407145921274979"/>
    <n v="36.199293987442452"/>
    <n v="0.32177150211059952"/>
    <n v="1.4347812486474161"/>
    <n v="1.2753611099088151E-2"/>
    <n v="36.199293987442452"/>
    <n v="0.32177150211059952"/>
    <s v="GTK1"/>
    <n v="0"/>
    <n v="6.0743682708511706"/>
    <s v="MN2"/>
    <n v="0"/>
    <n v="4.0743682708511706"/>
    <n v="0"/>
    <n v="-1.925631729148829"/>
  </r>
  <r>
    <n v="337"/>
    <x v="1"/>
    <n v="6.0254116694922244"/>
    <s v="GTK1"/>
    <n v="2"/>
    <s v="MN2"/>
    <n v="8"/>
    <s v="B"/>
    <n v="100"/>
    <n v="2"/>
    <n v="40.14159999974072"/>
    <n v="100.1666735987791"/>
    <n v="6.0192089662678283"/>
    <n v="4.0192089662678283"/>
    <n v="6.0254116694922244"/>
    <n v="0"/>
    <n v="0"/>
    <n v="0"/>
    <n v="0.1564926168891142"/>
    <n v="42.253006560060832"/>
    <n v="0.37558228053387399"/>
    <n v="1.674729870586944"/>
    <n v="1.488648773855061E-2"/>
    <n v="42.253006560060832"/>
    <n v="0.37558228053387399"/>
    <s v="GTK1"/>
    <n v="0"/>
    <n v="6.0192089662678283"/>
    <s v="MN2"/>
    <n v="0"/>
    <n v="4.0192089662678283"/>
    <n v="0"/>
    <n v="-1.9807910337321719"/>
  </r>
  <r>
    <n v="338"/>
    <x v="1"/>
    <n v="7.1753723796342816"/>
    <s v="MN1"/>
    <n v="6"/>
    <s v="MN2"/>
    <n v="8"/>
    <s v="B"/>
    <n v="100"/>
    <n v="0"/>
    <n v="47.729789148666029"/>
    <n v="100.073922401703"/>
    <n v="7.170565671468685"/>
    <n v="7.170565671468685"/>
    <n v="7.1753723796342816"/>
    <n v="0"/>
    <n v="0"/>
    <n v="0"/>
    <n v="0.12127375390836"/>
    <n v="32.743913555257208"/>
    <n v="0.29105700938006412"/>
    <n v="1.2978112047111079"/>
    <n v="1.153609959743207E-2"/>
    <n v="32.743913555257208"/>
    <n v="0.29105700938006412"/>
    <s v="MN1"/>
    <n v="0"/>
    <n v="7.170565671468685"/>
    <s v="MN2"/>
    <n v="0"/>
    <n v="1.170565671468685"/>
    <n v="0"/>
    <n v="-0.82943432853131505"/>
  </r>
  <r>
    <n v="339"/>
    <x v="1"/>
    <n v="7.2123734673423492"/>
    <s v="MN1"/>
    <n v="6"/>
    <s v="MN2"/>
    <n v="8"/>
    <s v="B"/>
    <n v="100"/>
    <n v="0"/>
    <n v="113.5188744477976"/>
    <n v="100.0744940445237"/>
    <n v="7.2219194383867924"/>
    <n v="7.2219194383867924"/>
    <n v="7.2123734673423492"/>
    <n v="0"/>
    <n v="0"/>
    <n v="0.24083976559150241"/>
    <n v="0"/>
    <n v="60.209941397875589"/>
    <n v="0.57801543741960559"/>
    <n v="2.3864927611108029"/>
    <n v="2.2910330506663711E-2"/>
    <n v="60.209941397875589"/>
    <n v="0.57801543741960559"/>
    <s v="MN1"/>
    <n v="0.24083976559150241"/>
    <n v="7.2219194383867924"/>
    <s v="MN2"/>
    <n v="0"/>
    <n v="1.221919438386792"/>
    <n v="0"/>
    <n v="-0.7780805616132076"/>
  </r>
  <r>
    <n v="340"/>
    <x v="1"/>
    <n v="6.9968215819844"/>
    <s v="GTK1"/>
    <n v="2"/>
    <s v="MN2"/>
    <n v="8"/>
    <s v="B"/>
    <n v="100"/>
    <n v="2"/>
    <n v="68.884488866869191"/>
    <n v="100.1669870823812"/>
    <n v="6.9955210710646396"/>
    <n v="4.9955210710646396"/>
    <n v="6.9968215819844"/>
    <n v="0"/>
    <n v="0"/>
    <n v="0"/>
    <n v="3.2812027650625193E-2"/>
    <n v="8.8592474656688012"/>
    <n v="7.8748866361500441E-2"/>
    <n v="0.35113794833505629"/>
    <n v="3.1212262074227222E-3"/>
    <n v="8.8592474656688012"/>
    <n v="7.8748866361500441E-2"/>
    <s v="GTK1"/>
    <n v="0"/>
    <n v="6.9955210710646396"/>
    <s v="MN2"/>
    <n v="0"/>
    <n v="4.9955210710646396"/>
    <n v="0"/>
    <n v="-1.0044789289353599"/>
  </r>
  <r>
    <n v="341"/>
    <x v="1"/>
    <n v="7.0027379176108262"/>
    <s v="GTK1"/>
    <n v="2"/>
    <s v="MN2"/>
    <n v="8"/>
    <s v="B"/>
    <n v="100"/>
    <n v="2"/>
    <n v="41.475399998947978"/>
    <n v="100.16759525452569"/>
    <n v="6.9942487335916281"/>
    <n v="4.9942487335916281"/>
    <n v="7.0027379176108262"/>
    <n v="0"/>
    <n v="0"/>
    <n v="0"/>
    <n v="0.21417759175342671"/>
    <n v="57.827949773425217"/>
    <n v="0.51402622020822419"/>
    <n v="2.292079685183479"/>
    <n v="2.0374041646075369E-2"/>
    <n v="57.827949773425217"/>
    <n v="0.51402622020822419"/>
    <s v="GTK1"/>
    <n v="0"/>
    <n v="6.9942487335916281"/>
    <s v="MN2"/>
    <n v="0"/>
    <n v="4.9942487335916281"/>
    <n v="0"/>
    <n v="-1.0057512664083721"/>
  </r>
  <r>
    <n v="342"/>
    <x v="1"/>
    <n v="6.9524531455795886"/>
    <s v="GTK1"/>
    <n v="2"/>
    <s v="MN2"/>
    <n v="8"/>
    <s v="B"/>
    <n v="100"/>
    <n v="2"/>
    <n v="50.467099245901743"/>
    <n v="100.1661691705998"/>
    <n v="6.9418494496596583"/>
    <n v="4.9418494496596583"/>
    <n v="6.9524531455795886"/>
    <n v="0"/>
    <n v="0"/>
    <n v="0"/>
    <n v="0.26753236627026827"/>
    <n v="72.23373889297244"/>
    <n v="0.64207767904864388"/>
    <n v="2.8629978983811721"/>
    <n v="2.5448870207832638E-2"/>
    <n v="72.23373889297244"/>
    <n v="0.64207767904864388"/>
    <s v="GTK1"/>
    <n v="0"/>
    <n v="6.9418494496596583"/>
    <s v="MN2"/>
    <n v="0"/>
    <n v="4.9418494496596583"/>
    <n v="0"/>
    <n v="-1.0581505503403421"/>
  </r>
  <r>
    <n v="343"/>
    <x v="1"/>
    <n v="6.6648616651782389"/>
    <s v="GTK1"/>
    <n v="2"/>
    <s v="MN2"/>
    <n v="8"/>
    <s v="B"/>
    <n v="100"/>
    <n v="2"/>
    <n v="50.467099245901743"/>
    <n v="100.1661691705998"/>
    <n v="6.6534149046645119"/>
    <n v="4.6534149046645119"/>
    <n v="6.6648616651782389"/>
    <n v="0"/>
    <n v="0"/>
    <n v="0"/>
    <n v="0.28879567160564978"/>
    <n v="77.974831333525444"/>
    <n v="0.69310961185355946"/>
    <n v="3.090625338706277"/>
    <n v="2.747222523294468E-2"/>
    <n v="77.974831333525444"/>
    <n v="0.69310961185355946"/>
    <s v="GTK1"/>
    <n v="0"/>
    <n v="6.6534149046645119"/>
    <s v="MN2"/>
    <n v="0"/>
    <n v="4.6534149046645119"/>
    <n v="0"/>
    <n v="-1.3465850953354881"/>
  </r>
  <r>
    <n v="344"/>
    <x v="1"/>
    <n v="6.9271251555001783"/>
    <s v="GTK1"/>
    <n v="2"/>
    <s v="MN2"/>
    <n v="8"/>
    <s v="B"/>
    <n v="100"/>
    <n v="2"/>
    <n v="41.475399998947978"/>
    <n v="100.16759525452569"/>
    <n v="6.9278472564327842"/>
    <n v="4.9278472564327842"/>
    <n v="6.9271251555001783"/>
    <n v="0"/>
    <n v="0"/>
    <n v="1.821868267864335E-2"/>
    <n v="0"/>
    <n v="4.5546706696608377"/>
    <n v="4.3724838428744042E-2"/>
    <n v="0.18052523315148511"/>
    <n v="1.7330422382542559E-3"/>
    <n v="4.5546706696608377"/>
    <n v="4.3724838428744042E-2"/>
    <s v="GTK1"/>
    <n v="1.821868267864335E-2"/>
    <n v="6.9278472564327842"/>
    <s v="MN2"/>
    <n v="0"/>
    <n v="4.9278472564327842"/>
    <n v="0"/>
    <n v="-1.072152743567216"/>
  </r>
  <r>
    <n v="345"/>
    <x v="1"/>
    <n v="6.7592417072536168"/>
    <s v="GTK1"/>
    <n v="2"/>
    <s v="MN2"/>
    <n v="8"/>
    <s v="B"/>
    <n v="100"/>
    <n v="2"/>
    <n v="41.475399998947978"/>
    <n v="100.16759525452569"/>
    <n v="6.7628008762706591"/>
    <n v="4.7628008762706591"/>
    <n v="6.7592417072536168"/>
    <n v="0"/>
    <n v="0"/>
    <n v="8.9795938807499878E-2"/>
    <n v="0"/>
    <n v="22.44898470187497"/>
    <n v="0.21551025313799971"/>
    <n v="0.88979225426055752"/>
    <n v="8.5420056409013512E-3"/>
    <n v="22.44898470187497"/>
    <n v="0.21551025313799971"/>
    <s v="GTK1"/>
    <n v="8.9795938807499878E-2"/>
    <n v="6.7628008762706591"/>
    <s v="MN2"/>
    <n v="0"/>
    <n v="4.7628008762706591"/>
    <n v="0"/>
    <n v="-1.2371991237293409"/>
  </r>
  <r>
    <n v="346"/>
    <x v="1"/>
    <n v="6.9645401135403393"/>
    <s v="GTK1"/>
    <n v="2"/>
    <s v="MN2"/>
    <n v="8"/>
    <s v="B"/>
    <n v="100"/>
    <n v="2"/>
    <n v="41.475399998947978"/>
    <n v="100.16759525452569"/>
    <n v="6.9753261087932747"/>
    <n v="4.9753261087932747"/>
    <n v="6.9645401135403393"/>
    <n v="0"/>
    <n v="0"/>
    <n v="0.27213289553012843"/>
    <n v="0"/>
    <n v="68.033223882532113"/>
    <n v="0.65311894927230818"/>
    <n v="2.6964988132338612"/>
    <n v="2.588638860704506E-2"/>
    <n v="68.033223882532113"/>
    <n v="0.65311894927230818"/>
    <s v="GTK1"/>
    <n v="0.27213289553012843"/>
    <n v="6.9753261087932747"/>
    <s v="MN2"/>
    <n v="0"/>
    <n v="4.9753261087932747"/>
    <n v="0"/>
    <n v="-1.024673891206725"/>
  </r>
  <r>
    <n v="347"/>
    <x v="1"/>
    <n v="6.9157539833355086"/>
    <s v="GTK1"/>
    <n v="2"/>
    <s v="MN2"/>
    <n v="8"/>
    <s v="B"/>
    <n v="100"/>
    <n v="2"/>
    <n v="41.994400000199683"/>
    <n v="100.1666293212797"/>
    <n v="6.9191142940306127"/>
    <n v="4.9191142940306127"/>
    <n v="6.9157539833355086"/>
    <n v="0"/>
    <n v="0"/>
    <n v="8.4778949179279431E-2"/>
    <n v="0"/>
    <n v="21.194737294819859"/>
    <n v="0.2034694780302706"/>
    <n v="0.84007767377602971"/>
    <n v="8.0647456682498841E-3"/>
    <n v="21.194737294819859"/>
    <n v="0.2034694780302706"/>
    <s v="GTK1"/>
    <n v="8.4778949179279431E-2"/>
    <n v="6.9191142940306127"/>
    <s v="MN2"/>
    <n v="0"/>
    <n v="4.9191142940306127"/>
    <n v="0"/>
    <n v="-1.080885705969387"/>
  </r>
  <r>
    <n v="348"/>
    <x v="1"/>
    <n v="6.6439507929580266"/>
    <s v="GTK1"/>
    <n v="2"/>
    <s v="MN2"/>
    <n v="8"/>
    <s v="B"/>
    <n v="100"/>
    <n v="2"/>
    <n v="41.994400000199683"/>
    <n v="100.1666293212797"/>
    <n v="6.6321211364455106"/>
    <n v="4.6321211364455106"/>
    <n v="6.6439507929580266"/>
    <n v="0"/>
    <n v="0"/>
    <n v="0"/>
    <n v="0.29846468539856752"/>
    <n v="80.58546505761322"/>
    <n v="0.71631524495656185"/>
    <n v="3.1940072583793189"/>
    <n v="2.8391175630038391E-2"/>
    <n v="80.58546505761322"/>
    <n v="0.71631524495656185"/>
    <s v="GTK1"/>
    <n v="0"/>
    <n v="6.6321211364455106"/>
    <s v="MN2"/>
    <n v="0"/>
    <n v="4.6321211364455106"/>
    <n v="0"/>
    <n v="-1.367878863554489"/>
  </r>
  <r>
    <n v="349"/>
    <x v="1"/>
    <n v="6.2765213915593776"/>
    <s v="GTK1"/>
    <n v="2"/>
    <s v="MN2"/>
    <n v="8"/>
    <s v="B"/>
    <n v="100"/>
    <n v="2"/>
    <n v="41.994200000539422"/>
    <n v="100.1652623836017"/>
    <n v="6.2681360060386373"/>
    <n v="4.2681360060386373"/>
    <n v="6.2765213915593776"/>
    <n v="0"/>
    <n v="0"/>
    <n v="0"/>
    <n v="0.21156242462434599"/>
    <n v="57.121854648573418"/>
    <n v="0.50774981909843031"/>
    <n v="2.2640540906001232"/>
    <n v="2.012492524977887E-2"/>
    <n v="57.121854648573418"/>
    <n v="0.50774981909843031"/>
    <s v="GTK1"/>
    <n v="0"/>
    <n v="6.2681360060386373"/>
    <s v="MN2"/>
    <n v="0"/>
    <n v="4.2681360060386373"/>
    <n v="0"/>
    <n v="-1.7318639939613629"/>
  </r>
  <r>
    <n v="350"/>
    <x v="1"/>
    <n v="6.8920302043413901"/>
    <s v="GTK1"/>
    <n v="2"/>
    <s v="MN2"/>
    <n v="8"/>
    <s v="B"/>
    <n v="100"/>
    <n v="2"/>
    <n v="41.994400000199683"/>
    <n v="100.1666293212797"/>
    <n v="6.8841284066119153"/>
    <n v="4.8841284066119153"/>
    <n v="6.8920302043413901"/>
    <n v="0"/>
    <n v="0"/>
    <n v="0"/>
    <n v="0.19936387355910229"/>
    <n v="53.828245860957608"/>
    <n v="0.47847329654184539"/>
    <n v="2.133485386958212"/>
    <n v="1.8964314550739662E-2"/>
    <n v="53.828245860957608"/>
    <n v="0.47847329654184539"/>
    <s v="GTK1"/>
    <n v="0"/>
    <n v="6.8841284066119153"/>
    <s v="MN2"/>
    <n v="0"/>
    <n v="4.8841284066119153"/>
    <n v="0"/>
    <n v="-1.1158715933880849"/>
  </r>
  <r>
    <n v="351"/>
    <x v="1"/>
    <n v="6.9639611927877816"/>
    <s v="GTK1"/>
    <n v="2"/>
    <s v="MN2"/>
    <n v="8"/>
    <s v="B"/>
    <n v="100"/>
    <n v="2"/>
    <n v="41.994200000539422"/>
    <n v="100.1652623836017"/>
    <n v="6.9831628406194497"/>
    <n v="4.9831628406194497"/>
    <n v="6.9639611927877816"/>
    <n v="0"/>
    <n v="0"/>
    <n v="0.48445014573164491"/>
    <n v="0"/>
    <n v="121.1125364329112"/>
    <n v="1.1626803497559479"/>
    <n v="4.8004119579170279"/>
    <n v="4.6083954796003468E-2"/>
    <n v="121.1125364329112"/>
    <n v="1.1626803497559479"/>
    <s v="GTK1"/>
    <n v="0.48445014573164491"/>
    <n v="6.9831628406194497"/>
    <s v="MN2"/>
    <n v="0"/>
    <n v="4.9831628406194497"/>
    <n v="0"/>
    <n v="-1.0168371593805501"/>
  </r>
  <r>
    <n v="352"/>
    <x v="1"/>
    <n v="6.5699605081867878"/>
    <s v="GTK1"/>
    <n v="2"/>
    <s v="MN2"/>
    <n v="8"/>
    <s v="B"/>
    <n v="100"/>
    <n v="2"/>
    <n v="41.994400000199683"/>
    <n v="100.1666293212797"/>
    <n v="6.5600690958899328"/>
    <n v="4.5600690958899328"/>
    <n v="6.5699605081867878"/>
    <n v="0"/>
    <n v="0"/>
    <n v="0"/>
    <n v="0.24955671832235729"/>
    <n v="67.38031394703647"/>
    <n v="0.59893612397365759"/>
    <n v="2.6706813201508419"/>
    <n v="2.3739389512451931E-2"/>
    <n v="67.38031394703647"/>
    <n v="0.59893612397365759"/>
    <s v="GTK1"/>
    <n v="0"/>
    <n v="6.5600690958899328"/>
    <s v="MN2"/>
    <n v="0"/>
    <n v="4.5600690958899328"/>
    <n v="0"/>
    <n v="-1.439930904110067"/>
  </r>
  <r>
    <n v="353"/>
    <x v="1"/>
    <n v="6.4992612320315084"/>
    <s v="GTK1"/>
    <n v="2"/>
    <s v="MN2"/>
    <n v="8"/>
    <s v="B"/>
    <n v="100"/>
    <n v="2"/>
    <n v="41.994200000539422"/>
    <n v="100.1652623836017"/>
    <n v="6.4791044153675292"/>
    <n v="4.4791044153675292"/>
    <n v="6.4992612320315084"/>
    <n v="0"/>
    <n v="0"/>
    <n v="0"/>
    <n v="0.50855782371156755"/>
    <n v="137.31061240212321"/>
    <n v="1.220538776907762"/>
    <n v="5.4423404992743771"/>
    <n v="4.8376359993550007E-2"/>
    <n v="137.31061240212321"/>
    <n v="1.220538776907762"/>
    <s v="GTK1"/>
    <n v="0"/>
    <n v="6.4791044153675292"/>
    <s v="MN2"/>
    <n v="0"/>
    <n v="4.4791044153675292"/>
    <n v="0"/>
    <n v="-1.520895584632471"/>
  </r>
  <r>
    <n v="354"/>
    <x v="1"/>
    <n v="6.4110742968949141"/>
    <s v="GTK1"/>
    <n v="2"/>
    <s v="MN2"/>
    <n v="8"/>
    <s v="B"/>
    <n v="100"/>
    <n v="2"/>
    <n v="40.040600001811981"/>
    <n v="100.1668318292042"/>
    <n v="6.40262993813535"/>
    <n v="4.40262993813535"/>
    <n v="6.4110742968949141"/>
    <n v="0"/>
    <n v="0"/>
    <n v="0"/>
    <n v="0.21305730886029051"/>
    <n v="57.525473392278442"/>
    <n v="0.51133754126469722"/>
    <n v="2.2799768650823271"/>
    <n v="2.026646102295402E-2"/>
    <n v="57.525473392278442"/>
    <n v="0.51133754126469722"/>
    <s v="GTK1"/>
    <n v="0"/>
    <n v="6.40262993813535"/>
    <s v="MN2"/>
    <n v="0"/>
    <n v="4.40262993813535"/>
    <n v="0"/>
    <n v="-1.59737006186465"/>
  </r>
  <r>
    <n v="355"/>
    <x v="1"/>
    <n v="6.4294745737576786"/>
    <s v="GTK1"/>
    <n v="2"/>
    <s v="MN2"/>
    <n v="8"/>
    <s v="B"/>
    <n v="100"/>
    <n v="2"/>
    <n v="40.040600001811981"/>
    <n v="100.1668318292042"/>
    <n v="6.427751401200946"/>
    <n v="4.427751401200946"/>
    <n v="6.4294745737576786"/>
    <n v="0"/>
    <n v="0"/>
    <n v="0"/>
    <n v="4.3476027443819863E-2"/>
    <n v="11.738527409831359"/>
    <n v="0.1043424658651677"/>
    <n v="0.46525659031780192"/>
    <n v="4.1356141361582376E-3"/>
    <n v="11.738527409831359"/>
    <n v="0.1043424658651677"/>
    <s v="GTK1"/>
    <n v="0"/>
    <n v="6.427751401200946"/>
    <s v="MN2"/>
    <n v="0"/>
    <n v="4.427751401200946"/>
    <n v="0"/>
    <n v="-1.572248598799054"/>
  </r>
  <r>
    <n v="356"/>
    <x v="1"/>
    <n v="6.1060868720853598"/>
    <s v="GTK1"/>
    <n v="2"/>
    <s v="MN2"/>
    <n v="8"/>
    <s v="B"/>
    <n v="100"/>
    <n v="2"/>
    <n v="40.040600001811981"/>
    <n v="100.1668318292042"/>
    <n v="6.0999264493093044"/>
    <n v="4.0999264493093044"/>
    <n v="6.1060868720853598"/>
    <n v="0"/>
    <n v="0"/>
    <n v="0"/>
    <n v="0.1554288603766642"/>
    <n v="41.965792301699352"/>
    <n v="0.37302926490399407"/>
    <n v="1.6633141495352091"/>
    <n v="1.4785014662535191E-2"/>
    <n v="41.965792301699352"/>
    <n v="0.37302926490399407"/>
    <s v="GTK1"/>
    <n v="0"/>
    <n v="6.0999264493093044"/>
    <s v="MN2"/>
    <n v="0"/>
    <n v="4.0999264493093044"/>
    <n v="0"/>
    <n v="-1.9000735506906961"/>
  </r>
  <r>
    <n v="357"/>
    <x v="1"/>
    <n v="6.110728078422432"/>
    <s v="GTK1"/>
    <n v="2"/>
    <s v="MN2"/>
    <n v="8"/>
    <s v="B"/>
    <n v="100"/>
    <n v="2"/>
    <n v="40.040600001811981"/>
    <n v="100.1668318292042"/>
    <n v="6.1008415166913963"/>
    <n v="4.1008415166913963"/>
    <n v="6.110728078422432"/>
    <n v="0"/>
    <n v="0"/>
    <n v="0"/>
    <n v="0.2494352060000038"/>
    <n v="67.34750562000103"/>
    <n v="0.59864449440000911"/>
    <n v="2.6693716673796519"/>
    <n v="2.3727748154485789E-2"/>
    <n v="67.34750562000103"/>
    <n v="0.59864449440000911"/>
    <s v="GTK1"/>
    <n v="0"/>
    <n v="6.1008415166913963"/>
    <s v="MN2"/>
    <n v="0"/>
    <n v="4.1008415166913963"/>
    <n v="0"/>
    <n v="-1.8991584833086039"/>
  </r>
  <r>
    <n v="358"/>
    <x v="1"/>
    <n v="6.0584289155944839"/>
    <s v="GTK1"/>
    <n v="2"/>
    <s v="MN2"/>
    <n v="8"/>
    <s v="B"/>
    <n v="100"/>
    <n v="2"/>
    <n v="40.14159999974072"/>
    <n v="100.1666735987791"/>
    <n v="6.0594128643460641"/>
    <n v="4.0594128643460641"/>
    <n v="6.0584289155944839"/>
    <n v="0"/>
    <n v="0"/>
    <n v="2.4825249611366101E-2"/>
    <n v="0"/>
    <n v="6.2063124028415242"/>
    <n v="5.9580599067278632E-2"/>
    <n v="0.2459871878950359"/>
    <n v="2.3614770037923452E-3"/>
    <n v="6.2063124028415242"/>
    <n v="5.9580599067278632E-2"/>
    <s v="GTK1"/>
    <n v="2.4825249611366101E-2"/>
    <n v="6.0594128643460641"/>
    <s v="MN2"/>
    <n v="0"/>
    <n v="4.0594128643460641"/>
    <n v="0"/>
    <n v="-1.9405871356539359"/>
  </r>
  <r>
    <n v="359"/>
    <x v="1"/>
    <n v="6.0329435345353417"/>
    <s v="GTK1"/>
    <n v="2"/>
    <s v="MN2"/>
    <n v="8"/>
    <s v="B"/>
    <n v="100"/>
    <n v="2"/>
    <n v="40.141799999400973"/>
    <n v="100.16775079694921"/>
    <n v="6.0310509036216988"/>
    <n v="4.0310509036216988"/>
    <n v="6.0329435345353417"/>
    <n v="0"/>
    <n v="0"/>
    <n v="0"/>
    <n v="4.7750552180796643E-2"/>
    <n v="12.892649088815091"/>
    <n v="0.11460132523391189"/>
    <n v="0.51101034668358025"/>
    <n v="4.5423141927429357E-3"/>
    <n v="12.892649088815091"/>
    <n v="0.11460132523391189"/>
    <s v="GTK1"/>
    <n v="0"/>
    <n v="6.0310509036216988"/>
    <s v="MN2"/>
    <n v="0"/>
    <n v="4.0310509036216988"/>
    <n v="0"/>
    <n v="-1.968949096378301"/>
  </r>
  <r>
    <n v="360"/>
    <x v="1"/>
    <n v="5.9773914712089553"/>
    <s v="GTK1"/>
    <n v="2"/>
    <s v="MN2"/>
    <n v="8"/>
    <s v="B"/>
    <n v="100"/>
    <n v="2"/>
    <n v="40.14159999974072"/>
    <n v="100.1666735987791"/>
    <n v="5.9720082629602018"/>
    <n v="3.9720082629602018"/>
    <n v="5.9773914712089553"/>
    <n v="0"/>
    <n v="0"/>
    <n v="0"/>
    <n v="0.13581953263186811"/>
    <n v="36.671273810604383"/>
    <n v="0.3259668783164833"/>
    <n v="1.453466227163442"/>
    <n v="1.2919699797008379E-2"/>
    <n v="36.671273810604383"/>
    <n v="0.3259668783164833"/>
    <s v="GTK1"/>
    <n v="0"/>
    <n v="5.9720082629602018"/>
    <s v="MN2"/>
    <n v="0"/>
    <n v="3.9720082629602018"/>
    <n v="0"/>
    <n v="-2.0279917370397982"/>
  </r>
  <r>
    <n v="361"/>
    <x v="1"/>
    <n v="5.9634815234198104"/>
    <s v="GTK1"/>
    <n v="2"/>
    <s v="MN2"/>
    <n v="8"/>
    <s v="B"/>
    <n v="100"/>
    <n v="2"/>
    <n v="40.141799999400973"/>
    <n v="100.16775079694921"/>
    <n v="5.9620416448488376"/>
    <n v="3.962041644848838"/>
    <n v="5.9634815234198104"/>
    <n v="0"/>
    <n v="0"/>
    <n v="0"/>
    <n v="3.6328029750233783E-2"/>
    <n v="9.8085680325631195"/>
    <n v="8.7187271400561053E-2"/>
    <n v="0.38876721416242432"/>
    <n v="3.45570857033266E-3"/>
    <n v="9.8085680325631195"/>
    <n v="8.7187271400561053E-2"/>
    <s v="GTK1"/>
    <n v="0"/>
    <n v="5.9620416448488376"/>
    <s v="MN2"/>
    <n v="0"/>
    <n v="3.962041644848838"/>
    <n v="0"/>
    <n v="-2.037958355151162"/>
  </r>
  <r>
    <n v="362"/>
    <x v="1"/>
    <n v="6.5434478002622578"/>
    <s v="GTK1"/>
    <n v="2"/>
    <s v="MN2"/>
    <n v="8"/>
    <s v="B"/>
    <n v="100"/>
    <n v="2"/>
    <n v="40.040600001811981"/>
    <n v="100.1668318292042"/>
    <n v="6.5356415536398922"/>
    <n v="4.5356415536398922"/>
    <n v="6.5434478002622578"/>
    <n v="0"/>
    <n v="0"/>
    <n v="0"/>
    <n v="0.19695115029965729"/>
    <n v="53.176810580907471"/>
    <n v="0.47268276071917747"/>
    <n v="2.107686588038717"/>
    <n v="1.8734991893677489E-2"/>
    <n v="53.176810580907471"/>
    <n v="0.47268276071917747"/>
    <s v="GTK1"/>
    <n v="0"/>
    <n v="6.5356415536398922"/>
    <s v="MN2"/>
    <n v="0"/>
    <n v="4.5356415536398922"/>
    <n v="0"/>
    <n v="-1.464358446360108"/>
  </r>
  <r>
    <n v="363"/>
    <x v="1"/>
    <n v="6.1569719520497124"/>
    <s v="GTK1"/>
    <n v="2"/>
    <s v="MN2"/>
    <n v="8"/>
    <s v="B"/>
    <n v="100"/>
    <n v="2"/>
    <n v="40.040600001811981"/>
    <n v="100.1668318292042"/>
    <n v="6.1388344320210484"/>
    <n v="4.1388344320210484"/>
    <n v="6.1569719520497124"/>
    <n v="0"/>
    <n v="0"/>
    <n v="0"/>
    <n v="0.45760858015858008"/>
    <n v="123.5543166428166"/>
    <n v="1.0982605923805919"/>
    <n v="4.8971304077392741"/>
    <n v="4.3530048068793549E-2"/>
    <n v="123.5543166428166"/>
    <n v="1.0982605923805919"/>
    <s v="GTK1"/>
    <n v="0"/>
    <n v="6.1388344320210484"/>
    <s v="MN2"/>
    <n v="0"/>
    <n v="4.1388344320210484"/>
    <n v="0"/>
    <n v="-1.8611655679789521"/>
  </r>
  <r>
    <n v="364"/>
    <x v="1"/>
    <n v="6.5374702637559334"/>
    <s v="GTK1"/>
    <n v="2"/>
    <s v="MN2"/>
    <n v="8"/>
    <s v="B"/>
    <n v="100"/>
    <n v="2"/>
    <n v="41.994200000539422"/>
    <n v="100.1652623836017"/>
    <n v="6.5232583120499994"/>
    <n v="4.5232583120499994"/>
    <n v="6.5374702637559334"/>
    <n v="0"/>
    <n v="0"/>
    <n v="0"/>
    <n v="0.35856624281720201"/>
    <n v="96.812885560644531"/>
    <n v="0.86055898276128462"/>
    <n v="3.8372269606021892"/>
    <n v="3.4108684094241677E-2"/>
    <n v="96.812885560644531"/>
    <n v="0.86055898276128462"/>
    <s v="GTK1"/>
    <n v="0"/>
    <n v="6.5232583120499994"/>
    <s v="MN2"/>
    <n v="0"/>
    <n v="4.5232583120499994"/>
    <n v="0"/>
    <n v="-1.476741687950001"/>
  </r>
  <r>
    <n v="365"/>
    <x v="1"/>
    <n v="6.1467592332523084"/>
    <s v="GTK1"/>
    <n v="2"/>
    <s v="MN2"/>
    <n v="8"/>
    <s v="B"/>
    <n v="100"/>
    <n v="2"/>
    <n v="40.661399999633431"/>
    <n v="100.1661186185639"/>
    <n v="6.1304504676382354"/>
    <n v="4.1304504676382354"/>
    <n v="6.1467592332523084"/>
    <n v="0"/>
    <n v="0"/>
    <n v="0"/>
    <n v="0.41147550914488779"/>
    <n v="111.0983874691197"/>
    <n v="0.98754122194773064"/>
    <n v="4.4033667157997147"/>
    <n v="3.9141037473775238E-2"/>
    <n v="111.0983874691197"/>
    <n v="0.98754122194773064"/>
    <s v="GTK1"/>
    <n v="0"/>
    <n v="6.1304504676382354"/>
    <s v="MN2"/>
    <n v="0"/>
    <n v="4.1304504676382354"/>
    <n v="0"/>
    <n v="-1.869549532361765"/>
  </r>
  <r>
    <n v="366"/>
    <x v="1"/>
    <n v="6.0478222103679737"/>
    <s v="GTK1"/>
    <n v="2"/>
    <s v="MN2"/>
    <n v="8"/>
    <s v="B"/>
    <n v="100"/>
    <n v="2"/>
    <n v="40.141799999400973"/>
    <n v="100.16775079694921"/>
    <n v="6.0461577644331541"/>
    <n v="4.0461577644331541"/>
    <n v="6.0478222103679737"/>
    <n v="0"/>
    <n v="0"/>
    <n v="0"/>
    <n v="4.1993964441957597E-2"/>
    <n v="11.33837039932855"/>
    <n v="0.10078551466069829"/>
    <n v="0.44940040240129869"/>
    <n v="3.9946702435671002E-3"/>
    <n v="11.33837039932855"/>
    <n v="0.10078551466069829"/>
    <s v="GTK1"/>
    <n v="0"/>
    <n v="6.0461577644331541"/>
    <s v="MN2"/>
    <n v="0"/>
    <n v="4.0461577644331541"/>
    <n v="0"/>
    <n v="-1.9538422355668461"/>
  </r>
  <r>
    <n v="367"/>
    <x v="1"/>
    <n v="6.0377860581345146"/>
    <s v="GTK1"/>
    <n v="2"/>
    <s v="MN2"/>
    <n v="8"/>
    <s v="B"/>
    <n v="100"/>
    <n v="2"/>
    <n v="40.661399999633431"/>
    <n v="100.1661186185639"/>
    <n v="6.0383367331487996"/>
    <n v="4.0383367331487996"/>
    <n v="6.0377860581345146"/>
    <n v="0"/>
    <n v="0"/>
    <n v="1.3893330590510931E-2"/>
    <n v="0"/>
    <n v="3.4733326476277329"/>
    <n v="3.3343993417226242E-2"/>
    <n v="0.13766875357146269"/>
    <n v="1.321620034286042E-3"/>
    <n v="3.4733326476277329"/>
    <n v="3.3343993417226242E-2"/>
    <s v="GTK1"/>
    <n v="1.3893330590510931E-2"/>
    <n v="6.0383367331487996"/>
    <s v="MN2"/>
    <n v="0"/>
    <n v="4.0383367331487996"/>
    <n v="0"/>
    <n v="-1.9616632668512"/>
  </r>
  <r>
    <n v="368"/>
    <x v="1"/>
    <n v="5.9554112169175228"/>
    <s v="GTK1"/>
    <n v="2"/>
    <s v="MN2"/>
    <n v="8"/>
    <s v="B"/>
    <n v="100"/>
    <n v="2"/>
    <n v="40.141799999400973"/>
    <n v="100.16775079694921"/>
    <n v="5.9530011252877069"/>
    <n v="3.9530011252877069"/>
    <n v="5.9554112169175228"/>
    <n v="0"/>
    <n v="0"/>
    <n v="0"/>
    <n v="6.0806606847724272E-2"/>
    <n v="16.417783848885549"/>
    <n v="0.14593585643453821"/>
    <n v="0.65072474005031467"/>
    <n v="5.7842199115583524E-3"/>
    <n v="16.417783848885549"/>
    <n v="0.14593585643453821"/>
    <s v="GTK1"/>
    <n v="0"/>
    <n v="5.9530011252877069"/>
    <s v="MN2"/>
    <n v="0"/>
    <n v="3.9530011252877069"/>
    <n v="0"/>
    <n v="-2.0469988747122931"/>
  </r>
  <r>
    <n v="369"/>
    <x v="1"/>
    <n v="5.9547635759047726"/>
    <s v="GTK1"/>
    <n v="2"/>
    <s v="MN2"/>
    <n v="8"/>
    <s v="B"/>
    <n v="100"/>
    <n v="2"/>
    <n v="41.083399999886751"/>
    <n v="100.1664957020246"/>
    <n v="5.9548643739284541"/>
    <n v="3.9548643739284541"/>
    <n v="5.9547635759047726"/>
    <n v="0"/>
    <n v="0"/>
    <n v="2.543084644719527E-3"/>
    <n v="0"/>
    <n v="0.63577116117988175"/>
    <n v="6.1034031473268654E-3"/>
    <n v="2.5199505920170399E-2"/>
    <n v="2.4191525683363581E-4"/>
    <n v="0.63577116117988175"/>
    <n v="6.1034031473268654E-3"/>
    <s v="GTK1"/>
    <n v="2.543084644719527E-3"/>
    <n v="5.9548643739284541"/>
    <s v="MN2"/>
    <n v="0"/>
    <n v="3.9548643739284541"/>
    <n v="0"/>
    <n v="-2.0451356260715459"/>
  </r>
  <r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9">
  <r>
    <n v="1"/>
    <x v="0"/>
    <n v="8.0112174662553421"/>
    <s v="MN1"/>
    <n v="6"/>
    <s v="MN2"/>
    <n v="8"/>
    <s v="B"/>
    <n v="100"/>
    <n v="0"/>
    <n v="8.0071514802888402"/>
    <n v="8.0071514802888402"/>
    <n v="8.0112174662553421"/>
    <n v="8.1319719330039675E-2"/>
    <x v="0"/>
    <n v="0"/>
    <n v="0"/>
    <s v="NBF"/>
    <n v="0"/>
    <n v="0.1017656355499633"/>
    <n v="9.9999999999999995E-7"/>
    <n v="9.9999999999999995E-7"/>
    <n v="9.9999999999999995E-7"/>
    <n v="27.476721598490101"/>
    <n v="0.244237525319912"/>
    <n v="9.9999999999999995E-7"/>
    <n v="9.9999999999999995E-7"/>
    <n v="1.0978162509099461"/>
    <n v="9.7584062740151533E-3"/>
    <n v="9.9999999999999995E-7"/>
    <n v="9.9999999999999995E-7"/>
    <n v="27.47672259849011"/>
    <n v="0.244238525319912"/>
    <s v="MN1"/>
    <n v="0"/>
    <n v="8.0071514802888402"/>
    <s v="MN2"/>
    <n v="0"/>
    <n v="2.0071514802888402"/>
    <n v="0"/>
    <n v="7.1514802888401618E-3"/>
    <n v="25.521270892045312"/>
    <n v="25.028526017642289"/>
  </r>
  <r>
    <n v="2"/>
    <x v="0"/>
    <n v="7.8517895085913842"/>
    <s v="MN1"/>
    <n v="6"/>
    <s v="MN2"/>
    <n v="8"/>
    <s v="B"/>
    <n v="100"/>
    <n v="0"/>
    <n v="7.8469677437892811"/>
    <n v="7.8469677437892811"/>
    <n v="7.8517895085913842"/>
    <n v="9.6435296042063356E-2"/>
    <x v="0"/>
    <n v="0"/>
    <n v="0"/>
    <s v="NBF"/>
    <n v="0"/>
    <n v="0.12068045894616949"/>
    <n v="9.9999999999999995E-7"/>
    <n v="9.9999999999999995E-7"/>
    <n v="9.9999999999999995E-7"/>
    <n v="32.583723915465761"/>
    <n v="0.28963310147080679"/>
    <n v="9.9999999999999995E-7"/>
    <n v="9.9999999999999995E-7"/>
    <n v="1.301876536522665"/>
    <n v="1.1572275479857549E-2"/>
    <n v="9.9999999999999995E-7"/>
    <n v="9.9999999999999995E-7"/>
    <n v="32.583724915465758"/>
    <n v="0.28963410147080682"/>
    <s v="MN1"/>
    <n v="0"/>
    <n v="7.8469677437892811"/>
    <s v="MN2"/>
    <n v="0"/>
    <n v="1.8469677437892811"/>
    <n v="0"/>
    <n v="-0.15303225621071889"/>
    <n v="20.89333604003302"/>
    <n v="25.028275724591719"/>
  </r>
  <r>
    <n v="3"/>
    <x v="0"/>
    <n v="7.2524403776492479"/>
    <s v="GTK1"/>
    <n v="2"/>
    <s v="MN2"/>
    <n v="8"/>
    <s v="B"/>
    <n v="100"/>
    <n v="2"/>
    <n v="7.2508395639218826"/>
    <n v="5.2508395639218826"/>
    <n v="7.2524403776492479"/>
    <n v="3.2016274547288497E-2"/>
    <x v="0"/>
    <n v="0"/>
    <n v="0"/>
    <s v="NBF"/>
    <n v="0"/>
    <n v="4.0066575401103512E-2"/>
    <n v="9.9999999999999995E-7"/>
    <n v="9.9999999999999995E-7"/>
    <n v="9.9999999999999995E-7"/>
    <n v="10.81797535829795"/>
    <n v="9.615978096264842E-2"/>
    <n v="9.9999999999999995E-7"/>
    <n v="9.9999999999999995E-7"/>
    <n v="0.43221974634223942"/>
    <n v="3.8419928995192241E-3"/>
    <n v="9.9999999999999995E-7"/>
    <n v="9.9999999999999995E-7"/>
    <n v="10.817976358297949"/>
    <n v="9.6160780962648421E-2"/>
    <s v="GTK1"/>
    <n v="0"/>
    <n v="7.2508395639218826"/>
    <s v="MN2"/>
    <n v="0"/>
    <n v="5.2508395639218826"/>
    <n v="0"/>
    <n v="-0.74916043607811655"/>
    <n v="23.796630015160339"/>
    <n v="25.028880447613979"/>
  </r>
  <r>
    <n v="4"/>
    <x v="0"/>
    <n v="7.3971451137196906"/>
    <s v="GTK1"/>
    <n v="2"/>
    <s v="MN2"/>
    <n v="8"/>
    <s v="B"/>
    <n v="100"/>
    <n v="2"/>
    <n v="7.3895014381342863"/>
    <n v="5.3895014381342863"/>
    <n v="7.3971451137196906"/>
    <n v="0.15287351170808711"/>
    <x v="0"/>
    <n v="0"/>
    <n v="0"/>
    <s v="NBF"/>
    <n v="0"/>
    <n v="0.19130737662079231"/>
    <n v="9.9999999999999995E-7"/>
    <n v="9.9999999999999995E-7"/>
    <n v="9.9999999999999995E-7"/>
    <n v="51.652991687613913"/>
    <n v="0.45913770388990138"/>
    <n v="9.9999999999999995E-7"/>
    <n v="9.9999999999999995E-7"/>
    <n v="2.063792448014119"/>
    <n v="1.8344861359914789E-2"/>
    <n v="9.9999999999999995E-7"/>
    <n v="9.9999999999999995E-7"/>
    <n v="51.65299268761391"/>
    <n v="0.45913870388990141"/>
    <s v="GTK1"/>
    <n v="0"/>
    <n v="7.3895014381342863"/>
    <s v="MN2"/>
    <n v="0"/>
    <n v="5.3895014381342863"/>
    <n v="0"/>
    <n v="-0.61049856186571372"/>
    <n v="23.757500306682289"/>
    <n v="25.028191539956889"/>
  </r>
  <r>
    <n v="5"/>
    <x v="0"/>
    <n v="6.8987097607770904"/>
    <s v="GTK1"/>
    <n v="2"/>
    <s v="MN2"/>
    <n v="8"/>
    <s v="B"/>
    <n v="100"/>
    <n v="2"/>
    <n v="6.911905613859946"/>
    <n v="4.911905613859946"/>
    <n v="6.8987097607770904"/>
    <n v="0"/>
    <x v="0"/>
    <n v="0"/>
    <n v="0"/>
    <s v="BNF"/>
    <n v="0.33027433381858018"/>
    <n v="0"/>
    <n v="9.9999999999999995E-7"/>
    <n v="9.9999999999999995E-7"/>
    <n v="9.9999999999999995E-7"/>
    <n v="82.568583454645065"/>
    <n v="0.79265840116459252"/>
    <n v="9.9999999999999995E-7"/>
    <n v="9.9999999999999995E-7"/>
    <n v="3.2989633106683249"/>
    <n v="3.1670087353074472E-2"/>
    <n v="9.9999999999999995E-7"/>
    <n v="9.9999999999999995E-7"/>
    <n v="82.568584454645062"/>
    <n v="0.79265940116459255"/>
    <s v="GTK1"/>
    <n v="0.33027433381858018"/>
    <n v="6.911905613859946"/>
    <s v="MN2"/>
    <n v="0"/>
    <n v="4.911905613859946"/>
    <n v="0"/>
    <n v="-1.088094386140054"/>
    <n v="23.64801393391544"/>
    <n v="25.02864587418458"/>
  </r>
  <r>
    <n v="6"/>
    <x v="0"/>
    <n v="6.8285249857991257"/>
    <s v="GTK1"/>
    <n v="2"/>
    <s v="MN2"/>
    <n v="8"/>
    <s v="B"/>
    <n v="100"/>
    <n v="2"/>
    <n v="6.8197991834391463"/>
    <n v="4.8197991834391463"/>
    <n v="6.8285249857991257"/>
    <n v="0.1745160471995888"/>
    <x v="0"/>
    <n v="0"/>
    <n v="0"/>
    <s v="NBF"/>
    <n v="0"/>
    <n v="0.2183869510306331"/>
    <n v="9.9999999999999995E-7"/>
    <n v="9.9999999999999995E-7"/>
    <n v="9.9999999999999995E-7"/>
    <n v="58.964476778270928"/>
    <n v="0.5241286824735194"/>
    <n v="9.9999999999999995E-7"/>
    <n v="9.9999999999999995E-7"/>
    <n v="2.355966677150144"/>
    <n v="2.0941965619645439E-2"/>
    <n v="9.9999999999999995E-7"/>
    <n v="9.9999999999999995E-7"/>
    <n v="58.964477778270933"/>
    <n v="0.52412968247351943"/>
    <s v="GTK1"/>
    <n v="0"/>
    <n v="6.8197991834391463"/>
    <s v="MN2"/>
    <n v="0"/>
    <n v="4.8197991834391463"/>
    <n v="0"/>
    <n v="-1.180200816560854"/>
    <n v="23.609225330465449"/>
    <n v="25.027721465736661"/>
  </r>
  <r>
    <n v="7"/>
    <x v="0"/>
    <n v="6.6551824769800474"/>
    <s v="GTK1"/>
    <n v="2"/>
    <s v="MN2"/>
    <n v="8"/>
    <s v="B"/>
    <n v="100"/>
    <n v="2"/>
    <n v="6.6636036821815781"/>
    <n v="4.6636036821815781"/>
    <n v="6.6551824769800474"/>
    <n v="0"/>
    <x v="0"/>
    <n v="0"/>
    <n v="0"/>
    <s v="BNF"/>
    <n v="0.21077075950349641"/>
    <n v="0"/>
    <n v="9.9999999999999995E-7"/>
    <n v="9.9999999999999995E-7"/>
    <n v="9.9999999999999995E-7"/>
    <n v="52.692689875874088"/>
    <n v="0.5058498228083913"/>
    <n v="9.9999999999999995E-7"/>
    <n v="9.9999999999999995E-7"/>
    <n v="2.1053013403372218"/>
    <n v="2.0210932438009161E-2"/>
    <n v="9.9999999999999995E-7"/>
    <n v="9.9999999999999995E-7"/>
    <n v="52.692690875874092"/>
    <n v="0.50585082280839133"/>
    <s v="GTK1"/>
    <n v="0.21077075950349641"/>
    <n v="6.6636036821815781"/>
    <s v="MN2"/>
    <n v="0"/>
    <n v="4.6636036821815781"/>
    <n v="0"/>
    <n v="-1.3363963178184219"/>
    <n v="23.506813191147131"/>
    <n v="25.028574231294559"/>
  </r>
  <r>
    <n v="8"/>
    <x v="0"/>
    <n v="6.5931093995036276"/>
    <s v="GTK1"/>
    <n v="2"/>
    <s v="MN2"/>
    <n v="8"/>
    <s v="B"/>
    <n v="100"/>
    <n v="2"/>
    <n v="6.5844524962703481"/>
    <n v="4.5844524962703481"/>
    <n v="6.5931093995036276"/>
    <n v="0.17313806466559001"/>
    <x v="0"/>
    <n v="0"/>
    <n v="0"/>
    <s v="NBF"/>
    <n v="0"/>
    <n v="0.21666369498411689"/>
    <n v="9.9999999999999995E-7"/>
    <n v="9.9999999999999995E-7"/>
    <n v="9.9999999999999995E-7"/>
    <n v="58.499197645711547"/>
    <n v="0.51999286796188049"/>
    <n v="9.9999999999999995E-7"/>
    <n v="9.9999999999999995E-7"/>
    <n v="2.3373639129409511"/>
    <n v="2.0776607715356811E-2"/>
    <n v="9.9999999999999995E-7"/>
    <n v="9.9999999999999995E-7"/>
    <n v="58.499198645711552"/>
    <n v="0.51999386796188052"/>
    <s v="GTK1"/>
    <n v="0"/>
    <n v="6.5844524962703481"/>
    <s v="MN2"/>
    <n v="0"/>
    <n v="4.5844524962703481"/>
    <n v="0"/>
    <n v="-1.4155475037296521"/>
    <n v="23.468664076691571"/>
    <n v="25.027852240649111"/>
  </r>
  <r>
    <n v="9"/>
    <x v="0"/>
    <n v="6.4541778825166407"/>
    <s v="GTK1"/>
    <n v="2"/>
    <s v="MN2"/>
    <n v="8"/>
    <s v="B"/>
    <n v="100"/>
    <n v="2"/>
    <n v="6.4462131627468251"/>
    <n v="4.4462131627468251"/>
    <n v="6.4541778825166407"/>
    <n v="0.15929439539631221"/>
    <x v="0"/>
    <n v="0"/>
    <n v="0"/>
    <s v="NBF"/>
    <n v="0"/>
    <n v="0.19934399239436701"/>
    <n v="9.9999999999999995E-7"/>
    <n v="9.9999999999999995E-7"/>
    <n v="9.9999999999999995E-7"/>
    <n v="53.822877946479089"/>
    <n v="0.47842558174648081"/>
    <n v="9.9999999999999995E-7"/>
    <n v="9.9999999999999995E-7"/>
    <n v="2.1504743778048661"/>
    <n v="1.911536740220909E-2"/>
    <n v="9.9999999999999995E-7"/>
    <n v="9.9999999999999995E-7"/>
    <n v="53.822878946479094"/>
    <n v="0.47842658174648078"/>
    <s v="GTK1"/>
    <n v="0"/>
    <n v="6.4462131627468251"/>
    <s v="MN2"/>
    <n v="0"/>
    <n v="4.4462131627468251"/>
    <n v="0"/>
    <n v="-1.5537868372531749"/>
    <n v="20.800532908575779"/>
    <n v="25.028374902759701"/>
  </r>
  <r>
    <n v="10"/>
    <x v="0"/>
    <n v="6.5022204955695564"/>
    <s v="GTK1"/>
    <n v="2"/>
    <s v="MN2"/>
    <n v="8"/>
    <s v="B"/>
    <n v="100"/>
    <n v="2"/>
    <n v="6.4961225770669424"/>
    <n v="4.4961225770669424"/>
    <n v="6.5022204955695564"/>
    <n v="0.1219583700522975"/>
    <x v="0"/>
    <n v="0"/>
    <n v="0"/>
    <s v="NBF"/>
    <n v="0"/>
    <n v="0.15261876878792149"/>
    <n v="9.9999999999999995E-7"/>
    <n v="9.9999999999999995E-7"/>
    <n v="9.9999999999999995E-7"/>
    <n v="41.207067572738808"/>
    <n v="0.36628504509101162"/>
    <n v="9.9999999999999995E-7"/>
    <n v="9.9999999999999995E-7"/>
    <n v="1.6464380356612489"/>
    <n v="1.463504436150893E-2"/>
    <n v="9.9999999999999995E-7"/>
    <n v="9.9999999999999995E-7"/>
    <n v="41.207068572738812"/>
    <n v="0.36628604509101159"/>
    <s v="GTK1"/>
    <n v="0"/>
    <n v="6.4961225770669424"/>
    <s v="MN2"/>
    <n v="0"/>
    <n v="4.4961225770669424"/>
    <n v="0"/>
    <n v="-1.503877422933058"/>
    <n v="21.75624702428594"/>
    <n v="25.0280105781139"/>
  </r>
  <r>
    <n v="11"/>
    <x v="0"/>
    <n v="6.5784691978816694"/>
    <s v="GTK1"/>
    <n v="2"/>
    <s v="MN2"/>
    <n v="8"/>
    <s v="B"/>
    <n v="100"/>
    <n v="2"/>
    <n v="6.5745908220582558"/>
    <n v="4.5745908220582558"/>
    <n v="6.5784691978816694"/>
    <n v="7.7567516468253217E-2"/>
    <x v="0"/>
    <n v="0"/>
    <n v="0"/>
    <s v="NBF"/>
    <n v="0"/>
    <n v="9.7069931765431883E-2"/>
    <n v="9.9999999999999995E-7"/>
    <n v="9.9999999999999995E-7"/>
    <n v="9.9999999999999995E-7"/>
    <n v="26.208881576666609"/>
    <n v="0.23296783623703651"/>
    <n v="9.9999999999999995E-7"/>
    <n v="9.9999999999999995E-7"/>
    <n v="1.0471615122758691"/>
    <n v="9.3081419306412939E-3"/>
    <n v="9.9999999999999995E-7"/>
    <n v="9.9999999999999995E-7"/>
    <n v="26.20888257666661"/>
    <n v="0.23296883623703649"/>
    <s v="GTK1"/>
    <n v="0"/>
    <n v="6.5745908220582558"/>
    <s v="MN2"/>
    <n v="0"/>
    <n v="4.5745908220582558"/>
    <n v="0"/>
    <n v="-1.4254091779417439"/>
    <n v="20.769892779189231"/>
    <n v="25.028500636644878"/>
  </r>
  <r>
    <n v="12"/>
    <x v="0"/>
    <n v="6.6431697139792467"/>
    <s v="GTK1"/>
    <n v="2"/>
    <s v="MN2"/>
    <n v="8"/>
    <s v="B"/>
    <n v="100"/>
    <n v="2"/>
    <n v="6.6463138412985758"/>
    <n v="4.6463138412985758"/>
    <n v="6.6431697139792467"/>
    <n v="0"/>
    <x v="0"/>
    <n v="0"/>
    <n v="0"/>
    <s v="BNF"/>
    <n v="7.8692792613521315E-2"/>
    <n v="0"/>
    <n v="9.9999999999999995E-7"/>
    <n v="9.9999999999999995E-7"/>
    <n v="9.9999999999999995E-7"/>
    <n v="19.67319815338033"/>
    <n v="0.18886270227245111"/>
    <n v="9.9999999999999995E-7"/>
    <n v="9.9999999999999995E-7"/>
    <n v="0.78603186978672979"/>
    <n v="7.5459455208407846E-3"/>
    <n v="9.9999999999999995E-7"/>
    <n v="9.9999999999999995E-7"/>
    <n v="19.673199153380331"/>
    <n v="0.18886370227245111"/>
    <s v="GTK1"/>
    <n v="7.8692792613521315E-2"/>
    <n v="6.6463138412985758"/>
    <s v="MN2"/>
    <n v="0"/>
    <n v="4.6463138412985758"/>
    <n v="0"/>
    <n v="-1.3536861587014239"/>
    <n v="20.036999998614188"/>
    <n v="25.028500636644878"/>
  </r>
  <r>
    <n v="13"/>
    <x v="0"/>
    <n v="6.6172138422744764"/>
    <s v="GTK1"/>
    <n v="2"/>
    <s v="MN2"/>
    <n v="8"/>
    <s v="B"/>
    <n v="100"/>
    <n v="2"/>
    <n v="6.6281370977606597"/>
    <n v="4.6281370977606597"/>
    <n v="6.6172138422744764"/>
    <n v="0"/>
    <x v="0"/>
    <n v="0"/>
    <n v="0"/>
    <s v="BNF"/>
    <n v="0.27339076856785838"/>
    <n v="0"/>
    <n v="9.9999999999999995E-7"/>
    <n v="9.9999999999999995E-7"/>
    <n v="9.9999999999999995E-7"/>
    <n v="68.347692141964615"/>
    <n v="0.65613784456286017"/>
    <n v="9.9999999999999995E-7"/>
    <n v="9.9999999999999995E-7"/>
    <n v="2.7308139115007899"/>
    <n v="2.6215853121576319E-2"/>
    <n v="9.9999999999999995E-7"/>
    <n v="9.9999999999999995E-7"/>
    <n v="68.347693141964612"/>
    <n v="0.6561388445628602"/>
    <s v="GTK1"/>
    <n v="0.27339076856785838"/>
    <n v="6.6281370977606597"/>
    <s v="MN2"/>
    <n v="0"/>
    <n v="4.6281370977606597"/>
    <n v="0"/>
    <n v="-1.37186290223934"/>
    <n v="28.988201526373931"/>
    <n v="25.028323187500661"/>
  </r>
  <r>
    <n v="14"/>
    <x v="0"/>
    <n v="6.5746071008154816"/>
    <s v="GTK1"/>
    <n v="2"/>
    <s v="MN2"/>
    <n v="8"/>
    <s v="B"/>
    <n v="100"/>
    <n v="2"/>
    <n v="6.5839375142470962"/>
    <n v="4.5839375142470962"/>
    <n v="6.5746071008154816"/>
    <n v="0"/>
    <x v="0"/>
    <n v="0"/>
    <n v="0"/>
    <s v="BNF"/>
    <n v="0.23352612150712149"/>
    <n v="0"/>
    <n v="9.9999999999999995E-7"/>
    <n v="9.9999999999999995E-7"/>
    <n v="9.9999999999999995E-7"/>
    <n v="58.381530376780383"/>
    <n v="0.56046269161709161"/>
    <n v="9.9999999999999995E-7"/>
    <n v="9.9999999999999995E-7"/>
    <n v="2.3326033978578922"/>
    <n v="2.2393032190347158E-2"/>
    <n v="9.9999999999999995E-7"/>
    <n v="9.9999999999999995E-7"/>
    <n v="58.381531376780373"/>
    <n v="0.56046369161709164"/>
    <s v="GTK1"/>
    <n v="0.23352612150712149"/>
    <n v="6.5839375142470962"/>
    <s v="MN2"/>
    <n v="0"/>
    <n v="4.5839375142470962"/>
    <n v="0"/>
    <n v="-1.4160624857529041"/>
    <n v="21.197600001469251"/>
    <n v="25.028485952817391"/>
  </r>
  <r>
    <n v="15"/>
    <x v="0"/>
    <n v="6.5578159993281044"/>
    <s v="GTK1"/>
    <n v="2"/>
    <s v="MN2"/>
    <n v="8"/>
    <s v="B"/>
    <n v="100"/>
    <n v="2"/>
    <n v="6.5578339934685239"/>
    <n v="4.5578339934685239"/>
    <n v="6.5578159993281044"/>
    <n v="0"/>
    <x v="0"/>
    <n v="0"/>
    <n v="0"/>
    <s v="BNF"/>
    <n v="4.5036609072185381E-4"/>
    <n v="0"/>
    <n v="9.9999999999999995E-7"/>
    <n v="9.9999999999999995E-7"/>
    <n v="9.9999999999999995E-7"/>
    <n v="0.11259152268046339"/>
    <n v="1.0808786177324489E-3"/>
    <n v="9.9999999999999995E-7"/>
    <n v="9.9999999999999995E-7"/>
    <n v="4.4985750593431002E-3"/>
    <n v="4.3225891481089158E-5"/>
    <n v="9.9999999999999995E-7"/>
    <n v="9.9999999999999995E-7"/>
    <n v="0.11259252268046339"/>
    <n v="1.0818786177324491E-3"/>
    <s v="GTK1"/>
    <n v="4.5036609072185381E-4"/>
    <n v="6.5578339934685239"/>
    <s v="MN2"/>
    <n v="0"/>
    <n v="4.5578339934685239"/>
    <n v="0"/>
    <n v="-1.4421660065314761"/>
    <n v="21.197600001469251"/>
    <n v="25.028485952817391"/>
  </r>
  <r>
    <n v="16"/>
    <x v="0"/>
    <n v="6.49152530541682"/>
    <s v="GTK1"/>
    <n v="2"/>
    <s v="MN2"/>
    <n v="8"/>
    <s v="B"/>
    <n v="100"/>
    <n v="2"/>
    <n v="6.4851819545147986"/>
    <n v="4.4851819545147986"/>
    <n v="6.49152530541682"/>
    <n v="0.12686701804042849"/>
    <x v="0"/>
    <n v="0"/>
    <n v="0"/>
    <s v="NBF"/>
    <n v="0"/>
    <n v="0.15876446894503479"/>
    <n v="9.9999999999999995E-7"/>
    <n v="9.9999999999999995E-7"/>
    <n v="9.9999999999999995E-7"/>
    <n v="42.866406615159413"/>
    <n v="0.38103472546808359"/>
    <n v="9.9999999999999995E-7"/>
    <n v="9.9999999999999995E-7"/>
    <n v="1.71270478350026"/>
    <n v="1.522408211932577E-2"/>
    <n v="9.9999999999999995E-7"/>
    <n v="9.9999999999999995E-7"/>
    <n v="42.866407615159403"/>
    <n v="0.38103572546808362"/>
    <s v="GTK1"/>
    <n v="0"/>
    <n v="6.4851819545147986"/>
    <s v="MN2"/>
    <n v="0"/>
    <n v="4.4851819545147986"/>
    <n v="0"/>
    <n v="-1.5148180454852009"/>
    <n v="21.197600001469251"/>
    <n v="25.028485952817391"/>
  </r>
  <r>
    <n v="17"/>
    <x v="0"/>
    <n v="6.5566453499271136"/>
    <s v="GTK1"/>
    <n v="2"/>
    <s v="MN2"/>
    <n v="8"/>
    <s v="B"/>
    <n v="100"/>
    <n v="2"/>
    <n v="6.5519670584562419"/>
    <n v="4.5519670584562419"/>
    <n v="6.5566453499271136"/>
    <n v="9.3565829417432411E-2"/>
    <x v="0"/>
    <n v="0"/>
    <n v="0"/>
    <s v="NBF"/>
    <n v="0"/>
    <n v="0.1170900356438147"/>
    <n v="9.9999999999999995E-7"/>
    <n v="9.9999999999999995E-7"/>
    <n v="9.9999999999999995E-7"/>
    <n v="31.614309623829971"/>
    <n v="0.28101608554515528"/>
    <n v="9.9999999999999995E-7"/>
    <n v="9.9999999999999995E-7"/>
    <n v="1.263138737089988"/>
    <n v="1.122793948474256E-2"/>
    <n v="9.9999999999999995E-7"/>
    <n v="9.9999999999999995E-7"/>
    <n v="31.614310623829969"/>
    <n v="0.28101708554515531"/>
    <s v="GTK1"/>
    <n v="0"/>
    <n v="6.5519670584562419"/>
    <s v="MN2"/>
    <n v="0"/>
    <n v="4.5519670584562419"/>
    <n v="0"/>
    <n v="-1.4480329415437581"/>
    <n v="21.076536347602161"/>
    <n v="25.028375502648931"/>
  </r>
  <r>
    <n v="18"/>
    <x v="0"/>
    <n v="6.2699476934691276"/>
    <s v="GTK1"/>
    <n v="2"/>
    <s v="MN2"/>
    <n v="8"/>
    <s v="B"/>
    <n v="100"/>
    <n v="2"/>
    <n v="6.260313740958372"/>
    <n v="4.260313740958372"/>
    <n v="6.2699476934691276"/>
    <n v="0.19267905021511211"/>
    <x v="0"/>
    <n v="0"/>
    <n v="0"/>
    <s v="NBF"/>
    <n v="0"/>
    <n v="0.24112560677941039"/>
    <n v="9.9999999999999995E-7"/>
    <n v="9.9999999999999995E-7"/>
    <n v="9.9999999999999995E-7"/>
    <n v="65.103913830440817"/>
    <n v="0.578701456270585"/>
    <n v="9.9999999999999995E-7"/>
    <n v="9.9999999999999995E-7"/>
    <n v="2.6011672178580958"/>
    <n v="2.312152597989647E-2"/>
    <n v="9.9999999999999995E-7"/>
    <n v="9.9999999999999995E-7"/>
    <n v="65.103914830440814"/>
    <n v="0.57870245627058503"/>
    <s v="GTK1"/>
    <n v="0"/>
    <n v="6.260313740958372"/>
    <s v="MN2"/>
    <n v="0"/>
    <n v="4.260313740958372"/>
    <n v="0"/>
    <n v="-1.739686259041628"/>
    <n v="33.139222032501181"/>
    <n v="25.028731095592519"/>
  </r>
  <r>
    <n v="19"/>
    <x v="0"/>
    <n v="6.2688207143590136"/>
    <s v="GTK1"/>
    <n v="2"/>
    <s v="MN2"/>
    <n v="8"/>
    <s v="B"/>
    <n v="100"/>
    <n v="2"/>
    <n v="6.2703058690169744"/>
    <n v="4.2703058690169744"/>
    <n v="6.2688207143590136"/>
    <n v="0"/>
    <x v="0"/>
    <n v="0"/>
    <n v="0"/>
    <s v="BNF"/>
    <n v="3.7170521559674957E-2"/>
    <n v="0"/>
    <n v="9.9999999999999995E-7"/>
    <n v="9.9999999999999995E-7"/>
    <n v="9.9999999999999995E-7"/>
    <n v="9.2926303899187399"/>
    <n v="8.9209251743219892E-2"/>
    <n v="9.9999999999999995E-7"/>
    <n v="9.9999999999999995E-7"/>
    <n v="0.37128870444538431"/>
    <n v="3.5644111342800549E-3"/>
    <n v="9.9999999999999995E-7"/>
    <n v="9.9999999999999995E-7"/>
    <n v="9.2926313899187392"/>
    <n v="8.9210251743219893E-2"/>
    <s v="GTK1"/>
    <n v="3.7170521559674957E-2"/>
    <n v="6.2703058690169744"/>
    <s v="MN2"/>
    <n v="0"/>
    <n v="4.2703058690169744"/>
    <n v="0"/>
    <n v="-1.729694130983026"/>
    <n v="20.10339999943972"/>
    <n v="25.028047658491761"/>
  </r>
  <r>
    <n v="20"/>
    <x v="0"/>
    <n v="6.2558063621499"/>
    <s v="GTK1"/>
    <n v="2"/>
    <s v="MN2"/>
    <n v="8"/>
    <s v="B"/>
    <n v="100"/>
    <n v="2"/>
    <n v="6.2567160240114008"/>
    <n v="4.2567160240114008"/>
    <n v="6.2558063621499"/>
    <n v="0"/>
    <x v="0"/>
    <n v="0"/>
    <n v="0"/>
    <s v="BNF"/>
    <n v="2.27673089501279E-2"/>
    <n v="0"/>
    <n v="9.9999999999999995E-7"/>
    <n v="9.9999999999999995E-7"/>
    <n v="9.9999999999999995E-7"/>
    <n v="5.6918272375319754"/>
    <n v="5.4641541480306963E-2"/>
    <n v="9.9999999999999995E-7"/>
    <n v="9.9999999999999995E-7"/>
    <n v="0.2274155053299293"/>
    <n v="2.183228422339725E-3"/>
    <n v="9.9999999999999995E-7"/>
    <n v="9.9999999999999995E-7"/>
    <n v="5.6918282375319764"/>
    <n v="5.4642541480306957E-2"/>
    <s v="GTK1"/>
    <n v="2.27673089501279E-2"/>
    <n v="6.2567160240114008"/>
    <s v="MN2"/>
    <n v="0"/>
    <n v="4.2567160240114008"/>
    <n v="0"/>
    <n v="-1.743283975988599"/>
    <n v="19.974438173772889"/>
    <n v="25.028320867015641"/>
  </r>
  <r>
    <n v="21"/>
    <x v="0"/>
    <n v="8.1597082613598175"/>
    <s v="MN1"/>
    <n v="6"/>
    <s v="MN2"/>
    <n v="8"/>
    <s v="B"/>
    <n v="100"/>
    <n v="0"/>
    <n v="8.1594873734250513"/>
    <n v="8.1594873734250513"/>
    <n v="8.1597082613598175"/>
    <n v="4.4177586953253467E-3"/>
    <x v="0"/>
    <n v="0"/>
    <n v="0"/>
    <s v="NBF"/>
    <n v="0"/>
    <n v="5.5283996061818962E-3"/>
    <n v="9.9999999999999995E-7"/>
    <n v="9.9999999999999995E-7"/>
    <n v="9.9999999999999995E-7"/>
    <n v="1.492667893669112"/>
    <n v="1.326815905483655E-2"/>
    <n v="9.9999999999999995E-7"/>
    <n v="9.9999999999999995E-7"/>
    <n v="5.9639782342023953E-2"/>
    <n v="5.3017099857081593E-4"/>
    <n v="9.9999999999999995E-7"/>
    <n v="9.9999999999999995E-7"/>
    <n v="1.4926688936691119"/>
    <n v="1.3269159054836549E-2"/>
    <s v="MN1"/>
    <n v="0"/>
    <n v="8.1594873734250513"/>
    <s v="MN2"/>
    <n v="0"/>
    <n v="2.1594873734250508"/>
    <n v="0"/>
    <n v="0.15948737342505129"/>
    <n v="23.206478605865151"/>
    <n v="25.028074131942859"/>
  </r>
  <r>
    <n v="22"/>
    <x v="0"/>
    <n v="8.1116755989739584"/>
    <s v="MN1"/>
    <n v="6"/>
    <s v="MN2"/>
    <n v="8"/>
    <s v="B"/>
    <n v="100"/>
    <n v="0"/>
    <n v="8.1098544336944105"/>
    <n v="8.1098544336944105"/>
    <n v="8.1116755989739584"/>
    <n v="3.6423305590957973E-2"/>
    <x v="0"/>
    <n v="0"/>
    <n v="0"/>
    <s v="NBF"/>
    <n v="0"/>
    <n v="4.5580973784801852E-2"/>
    <n v="9.9999999999999995E-7"/>
    <n v="9.9999999999999995E-7"/>
    <n v="9.9999999999999995E-7"/>
    <n v="12.306862921896499"/>
    <n v="0.1093943370835244"/>
    <n v="9.9999999999999995E-7"/>
    <n v="9.9999999999999995E-7"/>
    <n v="0.49171466543243819"/>
    <n v="4.3708366254207138E-3"/>
    <n v="9.9999999999999995E-7"/>
    <n v="9.9999999999999995E-7"/>
    <n v="12.3068639218965"/>
    <n v="0.1093953370835244"/>
    <s v="MN1"/>
    <n v="0"/>
    <n v="8.1098544336944105"/>
    <s v="MN2"/>
    <n v="0"/>
    <n v="2.1098544336944109"/>
    <n v="0"/>
    <n v="0.1098544336944105"/>
    <n v="20.981693155820739"/>
    <n v="25.028466277435989"/>
  </r>
  <r>
    <n v="23"/>
    <x v="0"/>
    <n v="8.0635073166856674"/>
    <s v="MN1"/>
    <n v="6"/>
    <s v="MN2"/>
    <n v="8"/>
    <s v="B"/>
    <n v="100"/>
    <n v="0"/>
    <n v="8.0623211204791172"/>
    <n v="8.0623211204791172"/>
    <n v="8.0635073166856674"/>
    <n v="2.3723924131004989E-2"/>
    <x v="0"/>
    <n v="0"/>
    <n v="0"/>
    <s v="NBF"/>
    <n v="0"/>
    <n v="2.968835881326046E-2"/>
    <n v="9.9999999999999995E-7"/>
    <n v="9.9999999999999995E-7"/>
    <n v="9.9999999999999995E-7"/>
    <n v="8.0158568795803227"/>
    <n v="7.12520611518251E-2"/>
    <n v="9.9999999999999995E-7"/>
    <n v="9.9999999999999995E-7"/>
    <n v="0.32027301572349431"/>
    <n v="2.8469108506475119E-3"/>
    <n v="9.9999999999999995E-7"/>
    <n v="9.9999999999999995E-7"/>
    <n v="8.0158578795803219"/>
    <n v="7.1253061151825101E-2"/>
    <s v="MN1"/>
    <n v="0"/>
    <n v="8.0623211204791172"/>
    <s v="MN2"/>
    <n v="0"/>
    <n v="2.0623211204791172"/>
    <n v="0"/>
    <n v="6.2321120479117198E-2"/>
    <n v="21.50899999961257"/>
    <n v="25.028202458682198"/>
  </r>
  <r>
    <n v="24"/>
    <x v="0"/>
    <n v="8.0435485752502665"/>
    <s v="MN1"/>
    <n v="6"/>
    <s v="MN2"/>
    <n v="8"/>
    <s v="B"/>
    <n v="100"/>
    <n v="0"/>
    <n v="8.0463639732623555"/>
    <n v="8.0463639732623555"/>
    <n v="8.0435485752502665"/>
    <n v="0"/>
    <x v="0"/>
    <n v="0"/>
    <n v="0"/>
    <s v="BFN"/>
    <n v="7.0463006871461328E-2"/>
    <n v="0"/>
    <n v="9.9999999999999995E-7"/>
    <n v="9.9999999999999995E-7"/>
    <n v="9.9999999999999995E-7"/>
    <n v="17.615751717865329"/>
    <n v="0.1691112164915072"/>
    <n v="9.9999999999999995E-7"/>
    <n v="9.9999999999999995E-7"/>
    <n v="0.70384954297795854"/>
    <n v="6.7569951847031174E-3"/>
    <n v="9.9999999999999995E-7"/>
    <n v="9.9999999999999995E-7"/>
    <n v="17.61575271786533"/>
    <n v="0.16911221649150721"/>
    <s v="MN1"/>
    <n v="7.0463006871461328E-2"/>
    <n v="8.0463639732623555"/>
    <s v="MN2"/>
    <n v="0"/>
    <n v="2.046363973262356"/>
    <n v="0"/>
    <n v="4.6363973262355529E-2"/>
    <n v="27.108079515258279"/>
    <n v="25.02772487900441"/>
  </r>
  <r>
    <n v="25"/>
    <x v="0"/>
    <n v="8.0845269331703502"/>
    <s v="MN1"/>
    <n v="6"/>
    <s v="MN2"/>
    <n v="8"/>
    <s v="B"/>
    <n v="100"/>
    <n v="0"/>
    <n v="8.0822221459955053"/>
    <n v="8.0822221459955053"/>
    <n v="8.0845269331703502"/>
    <n v="4.6095743496898933E-2"/>
    <x v="0"/>
    <n v="0"/>
    <n v="0"/>
    <s v="NBF"/>
    <n v="0"/>
    <n v="5.7684884375886619E-2"/>
    <n v="9.9999999999999995E-7"/>
    <n v="9.9999999999999995E-7"/>
    <n v="9.9999999999999995E-7"/>
    <n v="15.574918781489391"/>
    <n v="0.13844372250212791"/>
    <n v="9.9999999999999995E-7"/>
    <n v="9.9999999999999995E-7"/>
    <n v="0.62229257716292097"/>
    <n v="5.5315291744132506E-3"/>
    <n v="9.9999999999999995E-7"/>
    <n v="9.9999999999999995E-7"/>
    <n v="15.57491978148939"/>
    <n v="0.13844472250212789"/>
    <s v="MN1"/>
    <n v="0"/>
    <n v="8.0822221459955053"/>
    <s v="MN2"/>
    <n v="0"/>
    <n v="2.0822221459955048"/>
    <n v="0"/>
    <n v="8.2222145995505258E-2"/>
    <n v="21.77475560832757"/>
    <n v="25.02829111749433"/>
  </r>
  <r>
    <n v="26"/>
    <x v="0"/>
    <n v="7.9457272323869246"/>
    <s v="MN1"/>
    <n v="6"/>
    <s v="MN2"/>
    <n v="8"/>
    <s v="B"/>
    <n v="100"/>
    <n v="0"/>
    <n v="7.9436944735795159"/>
    <n v="7.9436944735795159"/>
    <n v="7.9457272323869246"/>
    <n v="4.0655176148174377E-2"/>
    <x v="0"/>
    <n v="0"/>
    <n v="0"/>
    <s v="NBF"/>
    <n v="0"/>
    <n v="5.0875606571113861E-2"/>
    <n v="9.9999999999999995E-7"/>
    <n v="9.9999999999999995E-7"/>
    <n v="9.9999999999999995E-7"/>
    <n v="13.73641377420074"/>
    <n v="0.1221014557706733"/>
    <n v="9.9999999999999995E-7"/>
    <n v="9.9999999999999995E-7"/>
    <n v="0.5488449179558248"/>
    <n v="4.8786610932516194E-3"/>
    <n v="9.9999999999999995E-7"/>
    <n v="9.9999999999999995E-7"/>
    <n v="13.736414774200741"/>
    <n v="0.1221024557706733"/>
    <s v="MN1"/>
    <n v="0"/>
    <n v="7.9436944735795159"/>
    <s v="MN2"/>
    <n v="0"/>
    <n v="1.9436944735795161"/>
    <n v="0"/>
    <n v="-5.6305526420484142E-2"/>
    <n v="20.858522082427339"/>
    <n v="25.027861832741529"/>
  </r>
  <r>
    <n v="27"/>
    <x v="0"/>
    <n v="7.9852769978299714"/>
    <s v="MN1"/>
    <n v="6"/>
    <s v="MN2"/>
    <n v="8"/>
    <s v="B"/>
    <n v="100"/>
    <n v="0"/>
    <n v="7.9857231346241067"/>
    <n v="7.9857231346241067"/>
    <n v="7.9852769978299714"/>
    <n v="0"/>
    <x v="0"/>
    <n v="0"/>
    <n v="0"/>
    <s v="BFN"/>
    <n v="1.1166212882216191E-2"/>
    <n v="0"/>
    <n v="9.9999999999999995E-7"/>
    <n v="9.9999999999999995E-7"/>
    <n v="9.9999999999999995E-7"/>
    <n v="2.7915532205540479"/>
    <n v="2.6798910917318858E-2"/>
    <n v="9.9999999999999995E-7"/>
    <n v="9.9999999999999995E-7"/>
    <n v="0.11153423848799709"/>
    <n v="1.0707682600970801E-3"/>
    <n v="9.9999999999999995E-7"/>
    <n v="9.9999999999999995E-7"/>
    <n v="2.791554220554048"/>
    <n v="2.6799910917318859E-2"/>
    <s v="MN1"/>
    <n v="1.1166212882216191E-2"/>
    <n v="7.9857231346241067"/>
    <s v="MN2"/>
    <n v="0"/>
    <n v="1.9857231346241071"/>
    <n v="0"/>
    <n v="-1.427686537589334E-2"/>
    <n v="25.13460925481375"/>
    <n v="25.02867512610905"/>
  </r>
  <r>
    <n v="28"/>
    <x v="0"/>
    <n v="8.0008445106037396"/>
    <s v="MN1"/>
    <n v="6"/>
    <s v="MN2"/>
    <n v="8"/>
    <s v="B"/>
    <n v="100"/>
    <n v="0"/>
    <n v="8.0076340841246552"/>
    <n v="8.0076340841246552"/>
    <n v="8.0008445106037396"/>
    <n v="0"/>
    <x v="0"/>
    <n v="0"/>
    <n v="0"/>
    <s v="BFN"/>
    <n v="0.16993177613414581"/>
    <n v="0"/>
    <n v="9.9999999999999995E-7"/>
    <n v="9.9999999999999995E-7"/>
    <n v="9.9999999999999995E-7"/>
    <n v="42.482944033536448"/>
    <n v="0.40783626272194989"/>
    <n v="9.9999999999999995E-7"/>
    <n v="9.9999999999999995E-7"/>
    <n v="1.6973934201835981"/>
    <n v="1.6295016404899661E-2"/>
    <n v="9.9999999999999995E-7"/>
    <n v="9.9999999999999995E-7"/>
    <n v="42.482945033536453"/>
    <n v="0.40783726272194992"/>
    <s v="MN1"/>
    <n v="0.16993177613414581"/>
    <n v="8.0076340841246552"/>
    <s v="MN2"/>
    <n v="0"/>
    <n v="2.0076340841246552"/>
    <n v="0"/>
    <n v="7.6340841246551614E-3"/>
    <n v="22.827681078116491"/>
    <n v="25.028343181005908"/>
  </r>
  <r>
    <n v="29"/>
    <x v="0"/>
    <n v="7.5976076659400054"/>
    <s v="MN1"/>
    <n v="6"/>
    <s v="MN2"/>
    <n v="8"/>
    <s v="B"/>
    <n v="100"/>
    <n v="0"/>
    <n v="7.5615566548370277"/>
    <n v="7.5615566548370277"/>
    <n v="7.5976076659400054"/>
    <n v="0.72102022205955407"/>
    <x v="0"/>
    <n v="0"/>
    <n v="0"/>
    <s v="NBF"/>
    <n v="0"/>
    <n v="0.90229434063531666"/>
    <n v="9.9999999999999995E-7"/>
    <n v="9.9999999999999995E-7"/>
    <n v="9.9999999999999995E-7"/>
    <n v="243.61947197153549"/>
    <n v="2.1655064175247598"/>
    <n v="9.9999999999999995E-7"/>
    <n v="9.9999999999999995E-7"/>
    <n v="9.7337730377588034"/>
    <n v="8.6522466601969966E-2"/>
    <n v="9.9999999999999995E-7"/>
    <n v="9.9999999999999995E-7"/>
    <n v="243.61947297153549"/>
    <n v="2.1655074175247599"/>
    <s v="MN1"/>
    <n v="0"/>
    <n v="7.5615566548370277"/>
    <s v="MN2"/>
    <n v="0"/>
    <n v="1.5615566548370281"/>
    <n v="0"/>
    <n v="-0.43844334516297229"/>
    <n v="22.019509107320221"/>
    <n v="25.028267253252981"/>
  </r>
  <r>
    <n v="30"/>
    <x v="0"/>
    <n v="7.3357916038585333"/>
    <s v="MN1"/>
    <n v="6"/>
    <s v="MN2"/>
    <n v="8"/>
    <s v="B"/>
    <n v="100"/>
    <n v="0"/>
    <n v="7.2834350672748638"/>
    <n v="7.2834350672748638"/>
    <n v="7.3357916038585333"/>
    <n v="1.0471307316733911"/>
    <x v="0"/>
    <n v="0"/>
    <n v="0"/>
    <s v="NBF"/>
    <n v="0"/>
    <n v="1.3104016487908201"/>
    <n v="9.9999999999999995E-7"/>
    <n v="9.9999999999999995E-7"/>
    <n v="9.9999999999999995E-7"/>
    <n v="353.80844517352131"/>
    <n v="3.1449639570979668"/>
    <n v="9.9999999999999995E-7"/>
    <n v="9.9999999999999995E-7"/>
    <n v="14.136264917545351"/>
    <n v="0.12565572775537859"/>
    <n v="9.9999999999999995E-7"/>
    <n v="9.9999999999999995E-7"/>
    <n v="353.8084461735213"/>
    <n v="3.144964957097967"/>
    <s v="MN1"/>
    <n v="0"/>
    <n v="7.2834350672748638"/>
    <s v="MN2"/>
    <n v="0"/>
    <n v="1.283435067274864"/>
    <n v="0"/>
    <n v="-0.71656493272513622"/>
    <n v="21.964793245449219"/>
    <n v="25.028424993251839"/>
  </r>
  <r>
    <n v="31"/>
    <x v="0"/>
    <n v="7.2783345022131547"/>
    <s v="MN1"/>
    <n v="6"/>
    <s v="MN2"/>
    <n v="8"/>
    <s v="B"/>
    <n v="100"/>
    <n v="0"/>
    <n v="7.239504000592194"/>
    <n v="7.239504000592194"/>
    <n v="7.2783345022131547"/>
    <n v="0.77661003241921378"/>
    <x v="0"/>
    <n v="0"/>
    <n v="0"/>
    <s v="NBF"/>
    <n v="0"/>
    <n v="0.97185207754755099"/>
    <n v="9.9999999999999995E-7"/>
    <n v="9.9999999999999995E-7"/>
    <n v="9.9999999999999995E-7"/>
    <n v="262.40006093783882"/>
    <n v="2.3324449861141221"/>
    <n v="9.9999999999999995E-7"/>
    <n v="9.9999999999999995E-7"/>
    <n v="10.48423547761454"/>
    <n v="9.3193243845461918E-2"/>
    <n v="9.9999999999999995E-7"/>
    <n v="9.9999999999999995E-7"/>
    <n v="262.40006193783881"/>
    <n v="2.3324459861141218"/>
    <s v="MN1"/>
    <n v="0"/>
    <n v="7.239504000592194"/>
    <s v="MN2"/>
    <n v="0"/>
    <n v="1.239504000592194"/>
    <n v="0"/>
    <n v="-0.76049599940780599"/>
    <n v="21.9136637993373"/>
    <n v="25.02805879342402"/>
  </r>
  <r>
    <n v="32"/>
    <x v="0"/>
    <n v="7.2081960707308923"/>
    <s v="MN1"/>
    <n v="6"/>
    <s v="MN2"/>
    <n v="8"/>
    <s v="B"/>
    <n v="100"/>
    <n v="0"/>
    <n v="7.1827085296047377"/>
    <n v="7.1827085296047377"/>
    <n v="7.2081960707308923"/>
    <n v="0.50975082252309178"/>
    <x v="0"/>
    <n v="0"/>
    <n v="0"/>
    <s v="NBF"/>
    <n v="0"/>
    <n v="0.63790979259497771"/>
    <n v="9.9999999999999995E-7"/>
    <n v="9.9999999999999995E-7"/>
    <n v="9.9999999999999995E-7"/>
    <n v="172.23564400064399"/>
    <n v="1.530983502227947"/>
    <n v="9.9999999999999995E-7"/>
    <n v="9.9999999999999995E-7"/>
    <n v="6.8816361440165128"/>
    <n v="6.1170138657544282E-2"/>
    <n v="9.9999999999999995E-7"/>
    <n v="9.9999999999999995E-7"/>
    <n v="172.23564500064401"/>
    <n v="1.530984502227946"/>
    <s v="MN1"/>
    <n v="0"/>
    <n v="7.1827085296047377"/>
    <s v="MN2"/>
    <n v="0"/>
    <n v="1.1827085296047379"/>
    <n v="0"/>
    <n v="-0.81729147039526229"/>
    <n v="25.319397176188691"/>
    <n v="25.02829870631863"/>
  </r>
  <r>
    <n v="33"/>
    <x v="0"/>
    <n v="7.9359917976395176"/>
    <s v="MN1"/>
    <n v="6"/>
    <s v="MN2"/>
    <n v="8"/>
    <s v="B"/>
    <n v="100"/>
    <n v="0"/>
    <n v="7.9395626592631308"/>
    <n v="7.9395626592631308"/>
    <n v="7.9359917976395176"/>
    <n v="0"/>
    <x v="0"/>
    <n v="0"/>
    <n v="0"/>
    <s v="BFN"/>
    <n v="1.9850346391835569E-3"/>
    <n v="0"/>
    <n v="9.9999999999999995E-7"/>
    <n v="9.9999999999999995E-7"/>
    <n v="9.9999999999999995E-7"/>
    <n v="0.49625865979588929"/>
    <n v="4.764083134040537E-3"/>
    <n v="9.9999999999999995E-7"/>
    <n v="9.9999999999999995E-7"/>
    <n v="0.89271720479441818"/>
    <n v="8.5718667880103402E-3"/>
    <n v="9.9999999999999995E-7"/>
    <n v="9.9999999999999995E-7"/>
    <n v="0.49625965979588932"/>
    <n v="4.7650831340405372E-3"/>
    <s v="MN1"/>
    <n v="1.9850346391835569E-3"/>
    <n v="7.9395626592631308"/>
    <s v="MN2"/>
    <n v="0"/>
    <n v="1.939562659263131"/>
    <n v="0"/>
    <n v="-6.0437340736869238E-2"/>
    <n v="3.8159200486658089"/>
    <n v="0.55589794520670388"/>
  </r>
  <r>
    <n v="34"/>
    <x v="0"/>
    <n v="6.706895032835682"/>
    <s v="MN1"/>
    <n v="6"/>
    <s v="MN2"/>
    <n v="8"/>
    <s v="B"/>
    <n v="100"/>
    <n v="0"/>
    <n v="6.7214233817827189"/>
    <n v="6.7214233817827189"/>
    <n v="6.706895032835682"/>
    <n v="0"/>
    <x v="0"/>
    <n v="0"/>
    <n v="0"/>
    <s v="BFN"/>
    <n v="9.0427794752579241E-3"/>
    <n v="0"/>
    <n v="9.9999999999999995E-7"/>
    <n v="9.9999999999999995E-7"/>
    <n v="9.9999999999999995E-7"/>
    <n v="2.2606948688144808"/>
    <n v="2.1702670740619021E-2"/>
    <n v="9.9999999999999995E-7"/>
    <n v="9.9999999999999995E-7"/>
    <n v="3.6320888433834968"/>
    <n v="3.4869644097155712E-2"/>
    <n v="9.9999999999999995E-7"/>
    <n v="9.9999999999999995E-7"/>
    <n v="2.2606958688144809"/>
    <n v="2.1703670740619019E-2"/>
    <s v="MN1"/>
    <n v="9.0427794752579241E-3"/>
    <n v="6.7214233817827189"/>
    <s v="MN2"/>
    <n v="0"/>
    <n v="0.72142338178271892"/>
    <n v="0"/>
    <n v="-1.2785766182172811"/>
    <n v="4.0841930301108214"/>
    <n v="0.62242306460447561"/>
  </r>
  <r>
    <n v="35"/>
    <x v="0"/>
    <n v="7.0991662469699479"/>
    <s v="MN1"/>
    <n v="6"/>
    <s v="MN2"/>
    <n v="8"/>
    <s v="B"/>
    <n v="100"/>
    <n v="0"/>
    <n v="7.0662813490791256"/>
    <n v="7.0662813490791256"/>
    <n v="7.0991662469699479"/>
    <n v="0.65769795781644547"/>
    <x v="0"/>
    <n v="0"/>
    <n v="0"/>
    <s v="NBF"/>
    <n v="0"/>
    <n v="0.70930339069960313"/>
    <n v="9.9999999999999995E-7"/>
    <n v="9.9999999999999995E-7"/>
    <n v="9.9999999999999995E-7"/>
    <n v="191.51191548889281"/>
    <n v="1.702328137679048"/>
    <n v="9.9999999999999995E-7"/>
    <n v="9.9999999999999995E-7"/>
    <n v="8.8789224768842594"/>
    <n v="7.8923801300218893E-2"/>
    <n v="9.9999999999999995E-7"/>
    <n v="9.9999999999999995E-7"/>
    <n v="191.51191648889281"/>
    <n v="1.702329137679047"/>
    <s v="MN1"/>
    <n v="0"/>
    <n v="7.0662813490791256"/>
    <s v="MN2"/>
    <n v="0"/>
    <n v="1.0662813490791261"/>
    <n v="0"/>
    <n v="-0.93371865092087436"/>
    <n v="23.45130660844924"/>
    <n v="21.56927453612559"/>
  </r>
  <r>
    <n v="36"/>
    <x v="0"/>
    <n v="6.2718949360319893"/>
    <s v="MN1"/>
    <n v="6"/>
    <s v="MN2"/>
    <n v="8"/>
    <s v="B"/>
    <n v="100"/>
    <n v="0"/>
    <n v="6.2674665153290823"/>
    <n v="6.2674665153290823"/>
    <n v="6.2718949360319893"/>
    <n v="8.8568414058141087E-2"/>
    <x v="0"/>
    <n v="0"/>
    <n v="0"/>
    <s v="NBF"/>
    <n v="0"/>
    <n v="0.114204137960247"/>
    <n v="9.9999999999999995E-7"/>
    <n v="9.9999999999999995E-7"/>
    <n v="9.9999999999999995E-7"/>
    <n v="30.835117249266698"/>
    <n v="0.27408993110459279"/>
    <n v="9.9999999999999995E-7"/>
    <n v="9.9999999999999995E-7"/>
    <n v="1.1956736285612639"/>
    <n v="1.0628248463336369E-2"/>
    <n v="9.9999999999999995E-7"/>
    <n v="9.9999999999999995E-7"/>
    <n v="30.835118249266699"/>
    <n v="0.27409093110459282"/>
    <s v="MN1"/>
    <n v="0"/>
    <n v="6.2674665153290823"/>
    <s v="MN2"/>
    <n v="0"/>
    <n v="0.26746651532908228"/>
    <n v="0"/>
    <n v="-1.7325334846709179"/>
    <n v="26.082907731101329"/>
    <n v="25.788908873377199"/>
  </r>
  <r>
    <n v="37"/>
    <x v="0"/>
    <n v="6.1847051367603134"/>
    <s v="MN1"/>
    <n v="6"/>
    <s v="MN2"/>
    <n v="8"/>
    <s v="B"/>
    <n v="100"/>
    <n v="0"/>
    <n v="6.1860931818164184"/>
    <n v="6.1860931818164184"/>
    <n v="6.1847051367603134"/>
    <n v="0"/>
    <x v="0"/>
    <n v="0"/>
    <n v="0"/>
    <s v="BFN"/>
    <n v="3.5795920674898007E-2"/>
    <n v="0"/>
    <n v="9.9999999999999995E-7"/>
    <n v="9.9999999999999995E-7"/>
    <n v="9.9999999999999995E-7"/>
    <n v="8.9489801687245016"/>
    <n v="8.5910209619755221E-2"/>
    <n v="9.9999999999999995E-7"/>
    <n v="9.9999999999999995E-7"/>
    <n v="0.34701130280265818"/>
    <n v="3.331346911276678E-3"/>
    <n v="9.9999999999999995E-7"/>
    <n v="9.9999999999999995E-7"/>
    <n v="8.9489811687245009"/>
    <n v="8.5911209619755222E-2"/>
    <s v="MN1"/>
    <n v="3.5795920674898007E-2"/>
    <n v="6.1860931818164184"/>
    <s v="MN2"/>
    <n v="0"/>
    <n v="0.18609318181641751"/>
    <n v="0"/>
    <n v="-1.813906818183582"/>
    <n v="22.463845287107919"/>
    <n v="25.78873107719404"/>
  </r>
  <r>
    <n v="38"/>
    <x v="0"/>
    <n v="6.2255802669842426"/>
    <s v="MN1"/>
    <n v="6"/>
    <s v="MN2"/>
    <n v="8"/>
    <s v="B"/>
    <n v="100"/>
    <n v="0"/>
    <n v="6.2251058644439574"/>
    <n v="6.2251058644439574"/>
    <n v="6.2255802669842426"/>
    <n v="9.4880508057393342E-3"/>
    <x v="0"/>
    <n v="0"/>
    <n v="0"/>
    <s v="NBF"/>
    <n v="0"/>
    <n v="1.2234324148488469E-2"/>
    <n v="9.9999999999999995E-7"/>
    <n v="9.9999999999999995E-7"/>
    <n v="9.9999999999999995E-7"/>
    <n v="3.3032675200918882"/>
    <n v="2.9362377956372341E-2"/>
    <n v="9.9999999999999995E-7"/>
    <n v="9.9999999999999995E-7"/>
    <n v="0.12808872465383961"/>
    <n v="1.1386048730473101E-3"/>
    <n v="9.9999999999999995E-7"/>
    <n v="9.9999999999999995E-7"/>
    <n v="3.3032685200918879"/>
    <n v="2.9363377956372338E-2"/>
    <s v="MN1"/>
    <n v="0"/>
    <n v="6.2251058644439574"/>
    <s v="MN2"/>
    <n v="0"/>
    <n v="0.2251058644439565"/>
    <n v="0"/>
    <n v="-1.774894135556043"/>
    <n v="21.467999998480082"/>
    <n v="25.78890943772754"/>
  </r>
  <r>
    <n v="39"/>
    <x v="0"/>
    <n v="7.0417318192873122"/>
    <s v="MN1"/>
    <n v="6"/>
    <s v="MN2"/>
    <n v="8"/>
    <s v="B"/>
    <n v="100"/>
    <n v="0"/>
    <n v="7.0145350911201421"/>
    <n v="7.0145350911201421"/>
    <n v="7.0417318192873122"/>
    <n v="0.54393456334340229"/>
    <x v="0"/>
    <n v="0"/>
    <n v="0"/>
    <s v="NBF"/>
    <n v="0"/>
    <n v="0.68069360811951252"/>
    <n v="9.9999999999999995E-7"/>
    <n v="9.9999999999999995E-7"/>
    <n v="9.9999999999999995E-7"/>
    <n v="183.7872741922684"/>
    <n v="1.63366465948683"/>
    <n v="9.9999999999999995E-7"/>
    <n v="9.9999999999999995E-7"/>
    <n v="7.3431166450903653"/>
    <n v="6.5272187555642749E-2"/>
    <n v="9.9999999999999995E-7"/>
    <n v="9.9999999999999995E-7"/>
    <n v="183.7872751922684"/>
    <n v="1.63366565948683"/>
    <s v="MN1"/>
    <n v="0"/>
    <n v="7.0145350911201421"/>
    <s v="MN2"/>
    <n v="0"/>
    <n v="1.0145350911201421"/>
    <n v="0"/>
    <n v="-0.98546490887985794"/>
    <n v="21.068126998423661"/>
    <n v="25.028510927325279"/>
  </r>
  <r>
    <n v="40"/>
    <x v="0"/>
    <n v="7.0586816623883877"/>
    <s v="MN1"/>
    <n v="6"/>
    <s v="MN2"/>
    <n v="8"/>
    <s v="B"/>
    <n v="100"/>
    <n v="0"/>
    <n v="7.0641811508096417"/>
    <n v="7.0641811508096417"/>
    <n v="7.0586816623883877"/>
    <n v="0"/>
    <x v="0"/>
    <n v="0"/>
    <n v="0"/>
    <s v="BFN"/>
    <n v="0.13764495257555551"/>
    <n v="0"/>
    <n v="9.9999999999999995E-7"/>
    <n v="9.9999999999999995E-7"/>
    <n v="9.9999999999999995E-7"/>
    <n v="34.41123814388888"/>
    <n v="0.33034788618133332"/>
    <n v="9.9999999999999995E-7"/>
    <n v="9.9999999999999995E-7"/>
    <n v="1.3748721452676671"/>
    <n v="1.31988121651694E-2"/>
    <n v="9.9999999999999995E-7"/>
    <n v="9.9999999999999995E-7"/>
    <n v="34.411239143888878"/>
    <n v="0.33034888618133318"/>
    <s v="MN1"/>
    <n v="0.13764495257555551"/>
    <n v="7.0641811508096417"/>
    <s v="MN2"/>
    <n v="0"/>
    <n v="1.0641811508096419"/>
    <n v="0"/>
    <n v="-0.93581884919035829"/>
    <n v="27.16909868653569"/>
    <n v="25.02868303960695"/>
  </r>
  <r>
    <n v="41"/>
    <x v="0"/>
    <n v="6.8881602604950736"/>
    <s v="MN1"/>
    <n v="6"/>
    <s v="MN2"/>
    <n v="8"/>
    <s v="B"/>
    <n v="100"/>
    <n v="0"/>
    <n v="6.8913588691300411"/>
    <n v="6.8913588691300411"/>
    <n v="6.8881602604950736"/>
    <n v="0"/>
    <x v="0"/>
    <n v="0"/>
    <n v="0"/>
    <s v="BFN"/>
    <n v="8.0054985115184593E-2"/>
    <n v="0"/>
    <n v="9.9999999999999995E-7"/>
    <n v="9.9999999999999995E-7"/>
    <n v="9.9999999999999995E-7"/>
    <n v="20.013746278796152"/>
    <n v="0.192131964276443"/>
    <n v="9.9999999999999995E-7"/>
    <n v="9.9999999999999995E-7"/>
    <n v="0.79965219869703885"/>
    <n v="7.6767006790683769E-3"/>
    <n v="9.9999999999999995E-7"/>
    <n v="9.9999999999999995E-7"/>
    <n v="20.013747278796149"/>
    <n v="0.192132964276443"/>
    <s v="MN1"/>
    <n v="8.0054985115184593E-2"/>
    <n v="6.8913588691300411"/>
    <s v="MN2"/>
    <n v="0"/>
    <n v="0.89135886913004114"/>
    <n v="0"/>
    <n v="-1.1086411308699591"/>
    <n v="19.879854298769661"/>
    <n v="25.028065090556549"/>
  </r>
  <r>
    <n v="42"/>
    <x v="0"/>
    <n v="6.6739974186402078"/>
    <s v="MN1"/>
    <n v="6"/>
    <s v="MN2"/>
    <n v="8"/>
    <s v="B"/>
    <n v="100"/>
    <n v="0"/>
    <n v="6.6713565761916449"/>
    <n v="6.6713565761916449"/>
    <n v="6.6739974186402078"/>
    <n v="5.2816848971257713E-2"/>
    <x v="0"/>
    <n v="0"/>
    <n v="0"/>
    <s v="NBF"/>
    <n v="0"/>
    <n v="6.6096028965037801E-2"/>
    <n v="9.9999999999999995E-7"/>
    <n v="9.9999999999999995E-7"/>
    <n v="9.9999999999999995E-7"/>
    <n v="17.84592782056021"/>
    <n v="0.15863046951609069"/>
    <n v="9.9999999999999995E-7"/>
    <n v="9.9999999999999995E-7"/>
    <n v="0.71302750106661017"/>
    <n v="6.3380618311819356E-3"/>
    <n v="9.9999999999999995E-7"/>
    <n v="9.9999999999999995E-7"/>
    <n v="17.845928820560211"/>
    <n v="0.1586314695160907"/>
    <s v="MN1"/>
    <n v="0"/>
    <n v="6.6713565761916449"/>
    <s v="MN2"/>
    <n v="0"/>
    <n v="0.6713565761916449"/>
    <n v="0"/>
    <n v="-1.3286434238083551"/>
    <n v="23.612906978798939"/>
    <n v="25.028387816549401"/>
  </r>
  <r>
    <n v="43"/>
    <x v="0"/>
    <n v="6.4735978965775853"/>
    <s v="MN1"/>
    <n v="6"/>
    <s v="MN2"/>
    <n v="8"/>
    <s v="B"/>
    <n v="100"/>
    <n v="0"/>
    <n v="6.4715171337379331"/>
    <n v="6.4715171337379331"/>
    <n v="6.4735978965775853"/>
    <n v="4.1615256793043898E-2"/>
    <x v="0"/>
    <n v="0"/>
    <n v="0"/>
    <s v="NBF"/>
    <n v="0"/>
    <n v="5.2078257063925118E-2"/>
    <n v="9.9999999999999995E-7"/>
    <n v="9.9999999999999995E-7"/>
    <n v="9.9999999999999995E-7"/>
    <n v="14.061129407259781"/>
    <n v="0.1249878169534203"/>
    <n v="9.9999999999999995E-7"/>
    <n v="9.9999999999999995E-7"/>
    <n v="0.56180600666063329"/>
    <n v="4.9938707697059328E-3"/>
    <n v="9.9999999999999995E-7"/>
    <n v="9.9999999999999995E-7"/>
    <n v="14.06113040725978"/>
    <n v="0.1249888169534203"/>
    <s v="MN1"/>
    <n v="0"/>
    <n v="6.4715171337379331"/>
    <s v="MN2"/>
    <n v="0"/>
    <n v="0.47151713373793308"/>
    <n v="0"/>
    <n v="-1.5284828662620671"/>
    <n v="19.958108150154569"/>
    <n v="25.028444410623049"/>
  </r>
  <r>
    <n v="44"/>
    <x v="0"/>
    <n v="6.3505264607293048"/>
    <s v="MN1"/>
    <n v="6"/>
    <s v="MN2"/>
    <n v="8"/>
    <s v="B"/>
    <n v="100"/>
    <n v="0"/>
    <n v="6.3496323643926189"/>
    <n v="6.3496323643926189"/>
    <n v="6.3505264607293048"/>
    <n v="1.7881926733718249E-2"/>
    <x v="0"/>
    <n v="0"/>
    <n v="0"/>
    <s v="NBF"/>
    <n v="0"/>
    <n v="2.2378008040816438E-2"/>
    <n v="9.9999999999999995E-7"/>
    <n v="9.9999999999999995E-7"/>
    <n v="9.9999999999999995E-7"/>
    <n v="6.0420621710204392"/>
    <n v="5.3707219297959463E-2"/>
    <n v="9.9999999999999995E-7"/>
    <n v="9.9999999999999995E-7"/>
    <n v="0.24140605085943781"/>
    <n v="2.1458711622876509E-3"/>
    <n v="9.9999999999999995E-7"/>
    <n v="9.9999999999999995E-7"/>
    <n v="6.0420631710204393"/>
    <n v="5.3708219297959457E-2"/>
    <s v="MN1"/>
    <n v="0"/>
    <n v="6.3496323643926189"/>
    <s v="MN2"/>
    <n v="0"/>
    <n v="0.34963236439261891"/>
    <n v="0"/>
    <n v="-1.6503676356073811"/>
    <n v="20.19500000029802"/>
    <n v="25.028631840460861"/>
  </r>
  <r>
    <n v="45"/>
    <x v="0"/>
    <n v="6.3099656223636718"/>
    <s v="MN1"/>
    <n v="6"/>
    <s v="MN2"/>
    <n v="8"/>
    <s v="B"/>
    <n v="100"/>
    <n v="0"/>
    <n v="6.3141060999664056"/>
    <n v="6.3141060999664056"/>
    <n v="6.3099656223636718"/>
    <n v="0"/>
    <x v="0"/>
    <n v="0"/>
    <n v="0"/>
    <s v="BFN"/>
    <n v="0.10362811794236181"/>
    <n v="0"/>
    <n v="9.9999999999999995E-7"/>
    <n v="9.9999999999999995E-7"/>
    <n v="9.9999999999999995E-7"/>
    <n v="25.907029485590449"/>
    <n v="0.24870748306166829"/>
    <n v="9.9999999999999995E-7"/>
    <n v="9.9999999999999995E-7"/>
    <n v="1.0351194406386151"/>
    <n v="9.9371862017170621E-3"/>
    <n v="9.9999999999999995E-7"/>
    <n v="9.9999999999999995E-7"/>
    <n v="25.90703048559045"/>
    <n v="0.24870848306166829"/>
    <s v="MN1"/>
    <n v="0.10362811794236181"/>
    <n v="6.3141060999664056"/>
    <s v="MN2"/>
    <n v="0"/>
    <n v="0.31410609996640559"/>
    <n v="0"/>
    <n v="-1.685893900033594"/>
    <n v="20.19480000063777"/>
    <n v="25.02805905143385"/>
  </r>
  <r>
    <n v="46"/>
    <x v="0"/>
    <n v="6.302965866485482"/>
    <s v="MN1"/>
    <n v="6"/>
    <s v="MN2"/>
    <n v="8"/>
    <s v="B"/>
    <n v="100"/>
    <n v="0"/>
    <n v="6.3041670865036021"/>
    <n v="6.3041670865036021"/>
    <n v="6.302965866485482"/>
    <n v="0"/>
    <x v="0"/>
    <n v="0"/>
    <n v="0"/>
    <s v="BFN"/>
    <n v="3.0064893592921589E-2"/>
    <n v="0"/>
    <n v="9.9999999999999995E-7"/>
    <n v="9.9999999999999995E-7"/>
    <n v="9.9999999999999995E-7"/>
    <n v="7.5162233982303963"/>
    <n v="7.2155744623011803E-2"/>
    <n v="9.9999999999999995E-7"/>
    <n v="9.9999999999999995E-7"/>
    <n v="0.30030504448428519"/>
    <n v="2.8829679977298811E-3"/>
    <n v="9.9999999999999995E-7"/>
    <n v="9.9999999999999995E-7"/>
    <n v="7.5162243982303956"/>
    <n v="7.2156744623011804E-2"/>
    <s v="MN1"/>
    <n v="3.0064893592921589E-2"/>
    <n v="6.3041670865036021"/>
    <s v="MN2"/>
    <n v="0"/>
    <n v="0.30416708650360208"/>
    <n v="0"/>
    <n v="-1.6958329134963981"/>
    <n v="20.19500000029802"/>
    <n v="25.028631840460861"/>
  </r>
  <r>
    <n v="47"/>
    <x v="0"/>
    <n v="7.0199356782023292"/>
    <s v="MN1"/>
    <n v="6"/>
    <s v="MN2"/>
    <n v="8"/>
    <s v="B"/>
    <n v="100"/>
    <n v="0"/>
    <n v="7.0097111574571924"/>
    <n v="7.0097111574571924"/>
    <n v="7.0199356782023292"/>
    <n v="0.2044904149027538"/>
    <x v="0"/>
    <n v="0"/>
    <n v="0"/>
    <s v="NBF"/>
    <n v="0"/>
    <n v="0.25590097433596137"/>
    <n v="9.9999999999999995E-7"/>
    <n v="9.9999999999999995E-7"/>
    <n v="9.9999999999999995E-7"/>
    <n v="69.093263070709583"/>
    <n v="0.61416233840630741"/>
    <n v="9.9999999999999995E-7"/>
    <n v="9.9999999999999995E-7"/>
    <n v="2.760620641142165"/>
    <n v="2.4538889743319959E-2"/>
    <n v="9.9999999999999995E-7"/>
    <n v="9.9999999999999995E-7"/>
    <n v="69.09326407070958"/>
    <n v="0.61416333840630744"/>
    <s v="MN1"/>
    <n v="0"/>
    <n v="7.0097111574571924"/>
    <s v="MN2"/>
    <n v="0"/>
    <n v="1.009711157457192"/>
    <n v="0"/>
    <n v="-0.99028884254280847"/>
    <n v="21.740470216580619"/>
    <n v="25.028163247422249"/>
  </r>
  <r>
    <n v="48"/>
    <x v="0"/>
    <n v="6.9441818184948287"/>
    <s v="MN1"/>
    <n v="6"/>
    <s v="MN2"/>
    <n v="8"/>
    <s v="B"/>
    <n v="100"/>
    <n v="0"/>
    <n v="6.9172808647243311"/>
    <n v="6.9172808647243311"/>
    <n v="6.9441818184948287"/>
    <n v="0.53801907540995231"/>
    <x v="0"/>
    <n v="0"/>
    <n v="0"/>
    <s v="NBF"/>
    <n v="0"/>
    <n v="0.6732875139717307"/>
    <n v="9.9999999999999995E-7"/>
    <n v="9.9999999999999995E-7"/>
    <n v="9.9999999999999995E-7"/>
    <n v="181.7876287723673"/>
    <n v="1.615890033532154"/>
    <n v="9.9999999999999995E-7"/>
    <n v="9.9999999999999995E-7"/>
    <n v="7.2632575579889869"/>
    <n v="6.4562329003824664E-2"/>
    <n v="9.9999999999999995E-7"/>
    <n v="9.9999999999999995E-7"/>
    <n v="181.7876297723673"/>
    <n v="1.615891033532153"/>
    <s v="MN1"/>
    <n v="0"/>
    <n v="6.9172808647243311"/>
    <s v="MN2"/>
    <n v="0"/>
    <n v="0.91728086472433112"/>
    <n v="0"/>
    <n v="-1.0827191352756691"/>
    <n v="20.892890304486691"/>
    <n v="25.02838820198739"/>
  </r>
  <r>
    <n v="49"/>
    <x v="0"/>
    <n v="7.1681264448872861"/>
    <s v="MN1"/>
    <n v="6"/>
    <s v="MN2"/>
    <n v="8"/>
    <s v="B"/>
    <n v="100"/>
    <n v="0"/>
    <n v="7.1739200988730847"/>
    <n v="7.1739200988730847"/>
    <n v="7.1681264448872861"/>
    <n v="0"/>
    <x v="0"/>
    <n v="0"/>
    <n v="0"/>
    <s v="BFN"/>
    <n v="0.14500655685263361"/>
    <n v="0"/>
    <n v="9.9999999999999995E-7"/>
    <n v="9.9999999999999995E-7"/>
    <n v="9.9999999999999995E-7"/>
    <n v="36.251639213158391"/>
    <n v="0.3480157364463205"/>
    <n v="9.9999999999999995E-7"/>
    <n v="9.9999999999999995E-7"/>
    <n v="1.448413536404068"/>
    <n v="1.3904809520344209E-2"/>
    <n v="9.9999999999999995E-7"/>
    <n v="9.9999999999999995E-7"/>
    <n v="36.251640213158389"/>
    <n v="0.34801673644632047"/>
    <s v="MN1"/>
    <n v="0.14500655685263361"/>
    <n v="7.1739200988730847"/>
    <s v="MN2"/>
    <n v="0"/>
    <n v="1.1739200988730849"/>
    <n v="0"/>
    <n v="-0.82607990112691532"/>
    <n v="20.118200000375509"/>
    <n v="25.02851520095512"/>
  </r>
  <r>
    <n v="50"/>
    <x v="0"/>
    <n v="7.2629491792365402"/>
    <s v="MN1"/>
    <n v="6"/>
    <s v="MN2"/>
    <n v="8"/>
    <s v="B"/>
    <n v="100"/>
    <n v="0"/>
    <n v="7.2846594153164794"/>
    <n v="7.2846594153164794"/>
    <n v="7.2629491792365402"/>
    <n v="0"/>
    <x v="0"/>
    <n v="0"/>
    <n v="0"/>
    <s v="BFN"/>
    <n v="0.54336293087848586"/>
    <n v="0"/>
    <n v="9.9999999999999995E-7"/>
    <n v="9.9999999999999995E-7"/>
    <n v="9.9999999999999995E-7"/>
    <n v="135.84073271962151"/>
    <n v="1.3040710341083659"/>
    <n v="9.9999999999999995E-7"/>
    <n v="9.9999999999999995E-7"/>
    <n v="5.4275590599401307"/>
    <n v="5.2104606547167441E-2"/>
    <n v="9.9999999999999995E-7"/>
    <n v="9.9999999999999995E-7"/>
    <n v="135.84073371962151"/>
    <n v="1.304072034108366"/>
    <s v="MN1"/>
    <n v="0.54336293087848586"/>
    <n v="7.2846594153164794"/>
    <s v="MN2"/>
    <n v="0"/>
    <n v="1.284659415316479"/>
    <n v="0"/>
    <n v="-0.71534058468352058"/>
    <n v="20.118000000715259"/>
    <n v="25.02796049189741"/>
  </r>
  <r>
    <n v="51"/>
    <x v="0"/>
    <n v="7.1641825296520736"/>
    <s v="MN1"/>
    <n v="6"/>
    <s v="MN2"/>
    <n v="8"/>
    <s v="B"/>
    <n v="100"/>
    <n v="0"/>
    <n v="7.1733327269636966"/>
    <n v="7.1733327269636966"/>
    <n v="7.1641825296520736"/>
    <n v="0"/>
    <x v="0"/>
    <n v="0"/>
    <n v="0"/>
    <s v="BFN"/>
    <n v="0.2290158525056957"/>
    <n v="0"/>
    <n v="9.9999999999999995E-7"/>
    <n v="9.9999999999999995E-7"/>
    <n v="9.9999999999999995E-7"/>
    <n v="57.253963126423933"/>
    <n v="0.54963804601366972"/>
    <n v="9.9999999999999995E-7"/>
    <n v="9.9999999999999995E-7"/>
    <n v="2.2875493678601861"/>
    <n v="2.1960513502322931E-2"/>
    <n v="9.9999999999999995E-7"/>
    <n v="9.9999999999999995E-7"/>
    <n v="57.253964126423931"/>
    <n v="0.54963904601366975"/>
    <s v="MN1"/>
    <n v="0.2290158525056957"/>
    <n v="7.1733327269636966"/>
    <s v="MN2"/>
    <n v="0"/>
    <n v="1.1733327269636971"/>
    <n v="0"/>
    <n v="-0.82666727303630338"/>
    <n v="20.118200000375509"/>
    <n v="25.02851520095512"/>
  </r>
  <r>
    <n v="52"/>
    <x v="0"/>
    <n v="7.4171510239833074"/>
    <s v="MN1"/>
    <n v="6"/>
    <s v="MN2"/>
    <n v="8"/>
    <s v="B"/>
    <n v="100"/>
    <n v="0"/>
    <n v="7.4295275900185276"/>
    <n v="7.4295275900185276"/>
    <n v="7.4171510239833074"/>
    <n v="0"/>
    <x v="0"/>
    <n v="0"/>
    <n v="0"/>
    <s v="BFN"/>
    <n v="0.30976020575489488"/>
    <n v="0"/>
    <n v="9.9999999999999995E-7"/>
    <n v="9.9999999999999995E-7"/>
    <n v="9.9999999999999995E-7"/>
    <n v="77.440051438723714"/>
    <n v="0.74342449381174769"/>
    <n v="9.9999999999999995E-7"/>
    <n v="9.9999999999999995E-7"/>
    <n v="3.0941415487608048"/>
    <n v="2.970379843984592E-2"/>
    <n v="9.9999999999999995E-7"/>
    <n v="9.9999999999999995E-7"/>
    <n v="77.440052438723711"/>
    <n v="0.74342549381174772"/>
    <s v="MN1"/>
    <n v="0.30976020575489488"/>
    <n v="7.4295275900185276"/>
    <s v="MN2"/>
    <n v="0"/>
    <n v="1.429527590018528"/>
    <n v="0"/>
    <n v="-0.57047240998147153"/>
    <n v="20.118000000715259"/>
    <n v="25.02796049189741"/>
  </r>
  <r>
    <n v="53"/>
    <x v="0"/>
    <n v="6.8911478101337327"/>
    <s v="MN1"/>
    <n v="6"/>
    <s v="MN2"/>
    <n v="8"/>
    <s v="B"/>
    <n v="100"/>
    <n v="0"/>
    <n v="6.8873766256788889"/>
    <n v="6.8873766256788889"/>
    <n v="6.8911478101337327"/>
    <n v="7.5423689096876245E-2"/>
    <x v="0"/>
    <n v="0"/>
    <n v="0"/>
    <s v="NBF"/>
    <n v="0"/>
    <n v="9.4387147453664E-2"/>
    <n v="9.9999999999999995E-7"/>
    <n v="9.9999999999999995E-7"/>
    <n v="9.9999999999999995E-7"/>
    <n v="25.484529812489281"/>
    <n v="0.22652915388879361"/>
    <n v="9.9999999999999995E-7"/>
    <n v="9.9999999999999995E-7"/>
    <n v="1.0182198427622571"/>
    <n v="9.0508826460528064E-3"/>
    <n v="9.9999999999999995E-7"/>
    <n v="9.9999999999999995E-7"/>
    <n v="25.484530812489279"/>
    <n v="0.22653015388879361"/>
    <s v="MN1"/>
    <n v="0"/>
    <n v="6.8873766256788889"/>
    <s v="MN2"/>
    <n v="0"/>
    <n v="0.88737662567888886"/>
    <n v="0"/>
    <n v="-1.1126233743211109"/>
    <n v="20.118200000375509"/>
    <n v="25.02851520095512"/>
  </r>
  <r>
    <n v="54"/>
    <x v="0"/>
    <n v="7.0387516020879586"/>
    <s v="MN1"/>
    <n v="6"/>
    <s v="MN2"/>
    <n v="8"/>
    <s v="B"/>
    <n v="100"/>
    <n v="0"/>
    <n v="7.0402018656700331"/>
    <n v="7.0402018656700331"/>
    <n v="7.0387516020879586"/>
    <n v="0"/>
    <x v="0"/>
    <n v="0"/>
    <n v="0"/>
    <s v="BFN"/>
    <n v="3.6297139634999767E-2"/>
    <n v="0"/>
    <n v="9.9999999999999995E-7"/>
    <n v="9.9999999999999995E-7"/>
    <n v="9.9999999999999995E-7"/>
    <n v="9.0742849087499415"/>
    <n v="8.7113135123999444E-2"/>
    <n v="9.9999999999999995E-7"/>
    <n v="9.9999999999999995E-7"/>
    <n v="0.36256593547395372"/>
    <n v="3.480672552292141E-3"/>
    <n v="9.9999999999999995E-7"/>
    <n v="9.9999999999999995E-7"/>
    <n v="9.0742859087499408"/>
    <n v="8.7114135123999445E-2"/>
    <s v="MN1"/>
    <n v="3.6297139634999767E-2"/>
    <n v="7.0402018656700331"/>
    <s v="MN2"/>
    <n v="0"/>
    <n v="1.0402018656700329"/>
    <n v="0"/>
    <n v="-0.95979813432996686"/>
    <n v="20.118000000715259"/>
    <n v="25.02796049189741"/>
  </r>
  <r>
    <n v="55"/>
    <x v="0"/>
    <n v="6.9191195835612724"/>
    <s v="MN1"/>
    <n v="6"/>
    <s v="MN2"/>
    <n v="8"/>
    <s v="B"/>
    <n v="100"/>
    <n v="0"/>
    <n v="6.8906156666159664"/>
    <n v="6.8906156666159664"/>
    <n v="6.9191195835612724"/>
    <n v="0.57007833890610371"/>
    <x v="0"/>
    <n v="0"/>
    <n v="0"/>
    <s v="NBF"/>
    <n v="0"/>
    <n v="0.71339904430172385"/>
    <n v="9.9999999999999995E-7"/>
    <n v="9.9999999999999995E-7"/>
    <n v="9.9999999999999995E-7"/>
    <n v="192.61774196146541"/>
    <n v="1.7121577063241371"/>
    <n v="9.9999999999999995E-7"/>
    <n v="9.9999999999999995E-7"/>
    <n v="7.6960576151874811"/>
    <n v="6.8409440623813919E-2"/>
    <n v="9.9999999999999995E-7"/>
    <n v="9.9999999999999995E-7"/>
    <n v="192.61774296146541"/>
    <n v="1.712158706324137"/>
    <s v="MN1"/>
    <n v="0"/>
    <n v="6.8906156666159664"/>
    <s v="MN2"/>
    <n v="0"/>
    <n v="0.89061566661596636"/>
    <n v="0"/>
    <n v="-1.1093843333840341"/>
    <n v="20.909379551541409"/>
    <n v="25.028105634416189"/>
  </r>
  <r>
    <n v="56"/>
    <x v="0"/>
    <n v="7.368362702135772"/>
    <s v="MN1"/>
    <n v="6"/>
    <s v="MN2"/>
    <n v="8"/>
    <s v="B"/>
    <n v="100"/>
    <n v="0"/>
    <n v="7.3893523106446786"/>
    <n v="7.3893523106446786"/>
    <n v="7.368362702135772"/>
    <n v="0"/>
    <x v="0"/>
    <n v="0"/>
    <n v="0"/>
    <s v="BFN"/>
    <n v="0.52532903201507586"/>
    <n v="0"/>
    <n v="9.9999999999999995E-7"/>
    <n v="9.9999999999999995E-7"/>
    <n v="9.9999999999999995E-7"/>
    <n v="131.332258003769"/>
    <n v="1.2607896768361819"/>
    <n v="9.9999999999999995E-7"/>
    <n v="9.9999999999999995E-7"/>
    <n v="5.2474021671820177"/>
    <n v="5.0375100376543448E-2"/>
    <n v="9.9999999999999995E-7"/>
    <n v="9.9999999999999995E-7"/>
    <n v="131.332259003769"/>
    <n v="1.2607906768361821"/>
    <s v="MN1"/>
    <n v="0.52532903201507586"/>
    <n v="7.3893523106446786"/>
    <s v="MN2"/>
    <n v="0"/>
    <n v="1.389352310644679"/>
    <n v="0"/>
    <n v="-0.61064768935532054"/>
    <n v="20.108599998056889"/>
    <n v="25.028052895419211"/>
  </r>
  <r>
    <n v="57"/>
    <x v="0"/>
    <n v="7.3140825968360881"/>
    <s v="MN1"/>
    <n v="6"/>
    <s v="MN2"/>
    <n v="8"/>
    <s v="B"/>
    <n v="100"/>
    <n v="0"/>
    <n v="7.3134566717572662"/>
    <n v="7.3134566717572662"/>
    <n v="7.3140825968360881"/>
    <n v="1.25185015764373E-2"/>
    <x v="0"/>
    <n v="0"/>
    <n v="0"/>
    <s v="NBF"/>
    <n v="0"/>
    <n v="1.566568598132308E-2"/>
    <n v="9.9999999999999995E-7"/>
    <n v="9.9999999999999995E-7"/>
    <n v="9.9999999999999995E-7"/>
    <n v="4.2297352149572314"/>
    <n v="3.7597646355175388E-2"/>
    <n v="9.9999999999999995E-7"/>
    <n v="9.9999999999999995E-7"/>
    <n v="0.1689998112370692"/>
    <n v="1.502260144338153E-3"/>
    <n v="9.9999999999999995E-7"/>
    <n v="9.9999999999999995E-7"/>
    <n v="4.2297362149572324"/>
    <n v="3.7598646355175402E-2"/>
    <s v="MN1"/>
    <n v="0"/>
    <n v="7.3134566717572662"/>
    <s v="MN2"/>
    <n v="0"/>
    <n v="1.313456671757266"/>
    <n v="0"/>
    <n v="-0.68654332824273379"/>
    <n v="20.108599998056889"/>
    <n v="25.028052895419211"/>
  </r>
  <r>
    <n v="58"/>
    <x v="0"/>
    <n v="6.9908029896502386"/>
    <s v="MN1"/>
    <n v="6"/>
    <s v="MN2"/>
    <n v="8"/>
    <s v="B"/>
    <n v="100"/>
    <n v="0"/>
    <n v="6.9884057497666747"/>
    <n v="6.9884057497666747"/>
    <n v="6.9908029896502386"/>
    <n v="4.7944797671277677E-2"/>
    <x v="0"/>
    <n v="0"/>
    <n v="0"/>
    <s v="NBF"/>
    <n v="0"/>
    <n v="5.9998246608845493E-2"/>
    <n v="9.9999999999999995E-7"/>
    <n v="9.9999999999999995E-7"/>
    <n v="9.9999999999999995E-7"/>
    <n v="16.199526584388281"/>
    <n v="0.14399579186122921"/>
    <n v="9.9999999999999995E-7"/>
    <n v="9.9999999999999995E-7"/>
    <n v="0.64725480851741446"/>
    <n v="5.7534156757189994E-3"/>
    <n v="9.9999999999999995E-7"/>
    <n v="9.9999999999999995E-7"/>
    <n v="16.199527584388289"/>
    <n v="0.14399679186122921"/>
    <s v="MN1"/>
    <n v="0"/>
    <n v="6.9884057497666747"/>
    <s v="MN2"/>
    <n v="0"/>
    <n v="0.98840574976667472"/>
    <n v="0"/>
    <n v="-1.0115942502333251"/>
    <n v="20.108599998056889"/>
    <n v="25.028052895419211"/>
  </r>
  <r>
    <n v="59"/>
    <x v="0"/>
    <n v="6.804813900653202"/>
    <s v="MN1"/>
    <n v="6"/>
    <s v="MN2"/>
    <n v="8"/>
    <s v="B"/>
    <n v="100"/>
    <n v="0"/>
    <n v="6.7786132066923228"/>
    <n v="6.7786132066923228"/>
    <n v="6.804813900653202"/>
    <n v="0.52401387921758413"/>
    <x v="0"/>
    <n v="0"/>
    <n v="0"/>
    <s v="NBF"/>
    <n v="0"/>
    <n v="0.65576049227725297"/>
    <n v="9.9999999999999995E-7"/>
    <n v="9.9999999999999995E-7"/>
    <n v="9.9999999999999995E-7"/>
    <n v="177.0553329148583"/>
    <n v="1.573825181465407"/>
    <n v="9.9999999999999995E-7"/>
    <n v="9.9999999999999995E-7"/>
    <n v="7.0741874093920556"/>
    <n v="6.2881705460779938E-2"/>
    <n v="9.9999999999999995E-7"/>
    <n v="9.9999999999999995E-7"/>
    <n v="177.05533391485829"/>
    <n v="1.5738261814654071"/>
    <s v="MN1"/>
    <n v="0"/>
    <n v="6.7786132066923228"/>
    <s v="MN2"/>
    <n v="0"/>
    <n v="0.77861320669232281"/>
    <n v="0"/>
    <n v="-1.221386793307677"/>
    <n v="21.962576667449792"/>
    <n v="25.02836349511896"/>
  </r>
  <r>
    <n v="60"/>
    <x v="0"/>
    <n v="6.8325409855082526"/>
    <s v="MN1"/>
    <n v="6"/>
    <s v="MN2"/>
    <n v="8"/>
    <s v="B"/>
    <n v="100"/>
    <n v="0"/>
    <n v="6.8225151944884024"/>
    <n v="6.8225151944884024"/>
    <n v="6.8325409855082526"/>
    <n v="0.2005158203970048"/>
    <x v="0"/>
    <n v="0"/>
    <n v="0"/>
    <s v="NBF"/>
    <n v="0"/>
    <n v="0.25093107802514081"/>
    <n v="9.9999999999999995E-7"/>
    <n v="9.9999999999999995E-7"/>
    <n v="9.9999999999999995E-7"/>
    <n v="67.751391066788017"/>
    <n v="0.60223458726033796"/>
    <n v="9.9999999999999995E-7"/>
    <n v="9.9999999999999995E-7"/>
    <n v="2.706963615313926"/>
    <n v="2.4061938402002141E-2"/>
    <n v="9.9999999999999995E-7"/>
    <n v="9.9999999999999995E-7"/>
    <n v="67.751392066788014"/>
    <n v="0.60223558726033799"/>
    <s v="MN1"/>
    <n v="0"/>
    <n v="6.8225151944884024"/>
    <s v="MN2"/>
    <n v="0"/>
    <n v="0.82251519448840238"/>
    <n v="0"/>
    <n v="-1.1774848055115981"/>
    <n v="20.97440000064671"/>
    <n v="25.028556602498291"/>
  </r>
  <r>
    <n v="61"/>
    <x v="0"/>
    <n v="6.8860470672968894"/>
    <s v="MN1"/>
    <n v="6"/>
    <s v="MN2"/>
    <n v="8"/>
    <s v="B"/>
    <n v="100"/>
    <n v="0"/>
    <n v="6.8814333342133409"/>
    <n v="6.8814333342133409"/>
    <n v="6.8860470672968894"/>
    <n v="9.2274661670970204E-2"/>
    <x v="0"/>
    <n v="0"/>
    <n v="0"/>
    <s v="NBF"/>
    <n v="0"/>
    <n v="0.1154719356871962"/>
    <n v="9.9999999999999995E-7"/>
    <n v="9.9999999999999995E-7"/>
    <n v="9.9999999999999995E-7"/>
    <n v="31.177422635542989"/>
    <n v="0.27713264564927098"/>
    <n v="9.9999999999999995E-7"/>
    <n v="9.9999999999999995E-7"/>
    <n v="1.2457079725135469"/>
    <n v="1.1072999355965819E-2"/>
    <n v="9.9999999999999995E-7"/>
    <n v="9.9999999999999995E-7"/>
    <n v="31.17742363554299"/>
    <n v="0.27713364564927101"/>
    <s v="MN1"/>
    <n v="0"/>
    <n v="6.8814333342133409"/>
    <s v="MN2"/>
    <n v="0"/>
    <n v="0.88143333421334091"/>
    <n v="0"/>
    <n v="-1.1185666657866591"/>
    <n v="20.97419999726117"/>
    <n v="25.027875170963419"/>
  </r>
  <r>
    <n v="62"/>
    <x v="0"/>
    <n v="6.7265827982710338"/>
    <s v="MN1"/>
    <n v="6"/>
    <s v="MN2"/>
    <n v="8"/>
    <s v="B"/>
    <n v="100"/>
    <n v="0"/>
    <n v="6.7156736138866027"/>
    <n v="6.7156736138866027"/>
    <n v="6.7265827982710338"/>
    <n v="0.21818368768862231"/>
    <x v="0"/>
    <n v="0"/>
    <n v="0"/>
    <s v="NBF"/>
    <n v="0"/>
    <n v="0.27304113885282472"/>
    <n v="9.9999999999999995E-7"/>
    <n v="9.9999999999999995E-7"/>
    <n v="9.9999999999999995E-7"/>
    <n v="73.721107490262654"/>
    <n v="0.65529873324677912"/>
    <n v="9.9999999999999995E-7"/>
    <n v="9.9999999999999995E-7"/>
    <n v="2.945479823750762"/>
    <n v="2.618208247699624E-2"/>
    <n v="9.9999999999999995E-7"/>
    <n v="9.9999999999999995E-7"/>
    <n v="73.721108490262651"/>
    <n v="0.65529973324677915"/>
    <s v="MN1"/>
    <n v="0"/>
    <n v="6.7156736138866027"/>
    <s v="MN2"/>
    <n v="0"/>
    <n v="0.71567361388660267"/>
    <n v="0"/>
    <n v="-1.2843263861133969"/>
    <n v="20.97440000064671"/>
    <n v="25.028556602498291"/>
  </r>
  <r>
    <n v="63"/>
    <x v="0"/>
    <n v="6.5122467831119604"/>
    <s v="MN1"/>
    <n v="6"/>
    <s v="MN2"/>
    <n v="8"/>
    <s v="B"/>
    <n v="100"/>
    <n v="0"/>
    <n v="6.4915837842143382"/>
    <n v="6.4915837842143382"/>
    <n v="6.5122467831119604"/>
    <n v="0.41325997795244263"/>
    <x v="0"/>
    <n v="0"/>
    <n v="0"/>
    <s v="NBF"/>
    <n v="0"/>
    <n v="0.51715857471063564"/>
    <n v="9.9999999999999995E-7"/>
    <n v="9.9999999999999995E-7"/>
    <n v="9.9999999999999995E-7"/>
    <n v="139.63281517187161"/>
    <n v="1.2411805793055251"/>
    <n v="9.9999999999999995E-7"/>
    <n v="9.9999999999999995E-7"/>
    <n v="5.5790097423128362"/>
    <n v="4.9591237309153977E-2"/>
    <n v="9.9999999999999995E-7"/>
    <n v="9.9999999999999995E-7"/>
    <n v="139.63281617187161"/>
    <n v="1.241181579305525"/>
    <s v="MN1"/>
    <n v="0"/>
    <n v="6.4915837842143382"/>
    <s v="MN2"/>
    <n v="0"/>
    <n v="0.49158378421433818"/>
    <n v="0"/>
    <n v="-1.508416215785662"/>
    <n v="21.286454747964079"/>
    <n v="25.028243832029119"/>
  </r>
  <r>
    <n v="64"/>
    <x v="0"/>
    <n v="6.5142996832591962"/>
    <s v="MN1"/>
    <n v="6"/>
    <s v="MN2"/>
    <n v="8"/>
    <s v="B"/>
    <n v="100"/>
    <n v="0"/>
    <n v="6.5178205618105238"/>
    <n v="6.5178205618105238"/>
    <n v="6.5142996832591962"/>
    <n v="0"/>
    <x v="0"/>
    <n v="0"/>
    <n v="0"/>
    <s v="BFN"/>
    <n v="8.8122392499788232E-2"/>
    <n v="0"/>
    <n v="9.9999999999999995E-7"/>
    <n v="9.9999999999999995E-7"/>
    <n v="9.9999999999999995E-7"/>
    <n v="22.030598124947058"/>
    <n v="0.21149374199949181"/>
    <n v="9.9999999999999995E-7"/>
    <n v="9.9999999999999995E-7"/>
    <n v="0.88021967778632793"/>
    <n v="8.4501484776003579E-3"/>
    <n v="9.9999999999999995E-7"/>
    <n v="9.9999999999999995E-7"/>
    <n v="22.030599124947059"/>
    <n v="0.21149474199949181"/>
    <s v="MN1"/>
    <n v="8.8122392499788232E-2"/>
    <n v="6.5178205618105238"/>
    <s v="MN2"/>
    <n v="0"/>
    <n v="0.51782056181052383"/>
    <n v="0"/>
    <n v="-1.482179438189476"/>
    <n v="22.482428735221021"/>
    <n v="25.028523766194368"/>
  </r>
  <r>
    <n v="65"/>
    <x v="0"/>
    <n v="6.4877189585195998"/>
    <s v="MN1"/>
    <n v="6"/>
    <s v="MN2"/>
    <n v="8"/>
    <s v="B"/>
    <n v="100"/>
    <n v="0"/>
    <n v="6.4968203494446879"/>
    <n v="6.4968203494446879"/>
    <n v="6.4877189585195998"/>
    <n v="0"/>
    <x v="0"/>
    <n v="0"/>
    <n v="0"/>
    <s v="BFN"/>
    <n v="0.22779245542165191"/>
    <n v="0"/>
    <n v="9.9999999999999995E-7"/>
    <n v="9.9999999999999995E-7"/>
    <n v="9.9999999999999995E-7"/>
    <n v="56.94811385541297"/>
    <n v="0.54670189301196448"/>
    <n v="9.9999999999999995E-7"/>
    <n v="9.9999999999999995E-7"/>
    <n v="2.2753477712267771"/>
    <n v="2.1843378174962839E-2"/>
    <n v="9.9999999999999995E-7"/>
    <n v="9.9999999999999995E-7"/>
    <n v="56.948114855412967"/>
    <n v="0.54670289301196451"/>
    <s v="MN1"/>
    <n v="0.22779245542165191"/>
    <n v="6.4968203494446879"/>
    <s v="MN2"/>
    <n v="0"/>
    <n v="0.49682034944468789"/>
    <n v="0"/>
    <n v="-1.5031796505553121"/>
    <n v="20.02440000325441"/>
    <n v="25.028312408133019"/>
  </r>
  <r>
    <n v="66"/>
    <x v="0"/>
    <n v="6.0853093972626322"/>
    <s v="MN1"/>
    <n v="6"/>
    <s v="MN2"/>
    <n v="8"/>
    <s v="B"/>
    <n v="100"/>
    <n v="0"/>
    <n v="6.058248719294018"/>
    <n v="6.058248719294018"/>
    <n v="6.0853093972626322"/>
    <n v="0.54121355937228444"/>
    <x v="0"/>
    <n v="0"/>
    <n v="0"/>
    <s v="NBF"/>
    <n v="0"/>
    <n v="0.6772899228076994"/>
    <n v="9.9999999999999995E-7"/>
    <n v="9.9999999999999995E-7"/>
    <n v="9.9999999999999995E-7"/>
    <n v="182.86827915807879"/>
    <n v="1.625495814738479"/>
    <n v="9.9999999999999995E-7"/>
    <n v="9.9999999999999995E-7"/>
    <n v="7.3063830914801891"/>
    <n v="6.4945667079023162E-2"/>
    <n v="9.9999999999999995E-7"/>
    <n v="9.9999999999999995E-7"/>
    <n v="182.86828015807879"/>
    <n v="1.625496814738479"/>
    <s v="MN1"/>
    <n v="0"/>
    <n v="6.058248719294018"/>
    <s v="MN2"/>
    <n v="0"/>
    <n v="5.8248719294017981E-2"/>
    <n v="0"/>
    <n v="-1.941751280705982"/>
    <n v="22.325098383397009"/>
    <n v="25.02856445774346"/>
  </r>
  <r>
    <n v="67"/>
    <x v="0"/>
    <n v="6.6082555445422084"/>
    <s v="MN1"/>
    <n v="6"/>
    <s v="MN2"/>
    <n v="8"/>
    <s v="B"/>
    <n v="100"/>
    <n v="0"/>
    <n v="6.6075389594296521"/>
    <n v="6.6075389594296521"/>
    <n v="6.6082555445422084"/>
    <n v="1.433170225110914E-2"/>
    <x v="0"/>
    <n v="0"/>
    <n v="0"/>
    <s v="NBF"/>
    <n v="0"/>
    <n v="1.7935109529136468E-2"/>
    <n v="9.9999999999999995E-7"/>
    <n v="9.9999999999999995E-7"/>
    <n v="9.9999999999999995E-7"/>
    <n v="4.8424795728668464"/>
    <n v="4.3044262869927533E-2"/>
    <n v="9.9999999999999995E-7"/>
    <n v="9.9999999999999995E-7"/>
    <n v="0.19347802034429371"/>
    <n v="1.719844224453498E-3"/>
    <n v="9.9999999999999995E-7"/>
    <n v="9.9999999999999995E-7"/>
    <n v="4.8424805728668474"/>
    <n v="4.3045262869927527E-2"/>
    <s v="MN1"/>
    <n v="0"/>
    <n v="6.6075389594296521"/>
    <s v="MN2"/>
    <n v="0"/>
    <n v="0.60753895942965208"/>
    <n v="0"/>
    <n v="-1.3924610405703479"/>
    <n v="20.567999999970201"/>
    <n v="25.028582390132289"/>
  </r>
  <r>
    <n v="68"/>
    <x v="0"/>
    <n v="6.6923364078198473"/>
    <s v="MN1"/>
    <n v="6"/>
    <s v="MN2"/>
    <n v="8"/>
    <s v="B"/>
    <n v="100"/>
    <n v="0"/>
    <n v="6.6898079660062519"/>
    <n v="6.6898079660062519"/>
    <n v="6.6923364078198473"/>
    <n v="5.0568836271907003E-2"/>
    <x v="0"/>
    <n v="0"/>
    <n v="0"/>
    <s v="NBF"/>
    <n v="0"/>
    <n v="6.3281713723993188E-2"/>
    <n v="9.9999999999999995E-7"/>
    <n v="9.9999999999999995E-7"/>
    <n v="9.9999999999999995E-7"/>
    <n v="17.08606270547816"/>
    <n v="0.15187611293758371"/>
    <n v="9.9999999999999995E-7"/>
    <n v="9.9999999999999995E-7"/>
    <n v="0.68267932962607547"/>
    <n v="6.0683003079597692E-3"/>
    <n v="9.9999999999999995E-7"/>
    <n v="9.9999999999999995E-7"/>
    <n v="17.086063705478161"/>
    <n v="0.15187711293758371"/>
    <s v="MN1"/>
    <n v="0"/>
    <n v="6.6898079660062519"/>
    <s v="MN2"/>
    <n v="0"/>
    <n v="0.68980796600625194"/>
    <n v="0"/>
    <n v="-1.3101920339937481"/>
    <n v="20.567800000309941"/>
    <n v="25.027949381207609"/>
  </r>
  <r>
    <n v="69"/>
    <x v="0"/>
    <n v="6.7218305071729842"/>
    <s v="MN1"/>
    <n v="6"/>
    <s v="MN2"/>
    <n v="8"/>
    <s v="B"/>
    <n v="100"/>
    <n v="0"/>
    <n v="6.7197477211289902"/>
    <n v="6.7197477211289902"/>
    <n v="6.7218305071729842"/>
    <n v="4.1655720879880682E-2"/>
    <x v="0"/>
    <n v="0"/>
    <n v="0"/>
    <s v="NBF"/>
    <n v="0"/>
    <n v="5.2129182090843579E-2"/>
    <n v="9.9999999999999995E-7"/>
    <n v="9.9999999999999995E-7"/>
    <n v="9.9999999999999995E-7"/>
    <n v="14.07487916452777"/>
    <n v="0.12511003701802459"/>
    <n v="9.9999999999999995E-7"/>
    <n v="9.9999999999999995E-7"/>
    <n v="0.56235227183270953"/>
    <n v="4.9987264599060917E-3"/>
    <n v="9.9999999999999995E-7"/>
    <n v="9.9999999999999995E-7"/>
    <n v="14.074880164527769"/>
    <n v="0.12511103701802459"/>
    <s v="MN1"/>
    <n v="0"/>
    <n v="6.7197477211289902"/>
    <s v="MN2"/>
    <n v="0"/>
    <n v="0.71974772112899021"/>
    <n v="0"/>
    <n v="-1.28025227887101"/>
    <n v="20.567999998107549"/>
    <n v="25.02858238423692"/>
  </r>
  <r>
    <n v="70"/>
    <x v="0"/>
    <n v="6.6764192423638997"/>
    <s v="MN1"/>
    <n v="6"/>
    <s v="MN2"/>
    <n v="8"/>
    <s v="B"/>
    <n v="100"/>
    <n v="0"/>
    <n v="6.6736434334864061"/>
    <n v="6.6736434334864061"/>
    <n v="6.6764192423638997"/>
    <n v="5.5516177549872481E-2"/>
    <x v="0"/>
    <n v="0"/>
    <n v="0"/>
    <s v="NBF"/>
    <n v="0"/>
    <n v="6.9472804077817141E-2"/>
    <n v="9.9999999999999995E-7"/>
    <n v="9.9999999999999995E-7"/>
    <n v="9.9999999999999995E-7"/>
    <n v="18.757657101010629"/>
    <n v="0.1667347297867611"/>
    <n v="9.9999999999999995E-7"/>
    <n v="9.9999999999999995E-7"/>
    <n v="0.74946843687860953"/>
    <n v="6.6619812613156271E-3"/>
    <n v="9.9999999999999995E-7"/>
    <n v="9.9999999999999995E-7"/>
    <n v="18.75765810101063"/>
    <n v="0.1667357297867611"/>
    <s v="MN1"/>
    <n v="0"/>
    <n v="6.6736434334864061"/>
    <s v="MN2"/>
    <n v="0"/>
    <n v="0.6736434334864061"/>
    <n v="0"/>
    <n v="-1.3263565665135939"/>
    <n v="20.567800000309941"/>
    <n v="25.027949381207609"/>
  </r>
  <r>
    <n v="71"/>
    <x v="0"/>
    <n v="6.4310547149827242"/>
    <s v="MN1"/>
    <n v="6"/>
    <s v="MN2"/>
    <n v="8"/>
    <s v="B"/>
    <n v="100"/>
    <n v="0"/>
    <n v="6.4321180890522998"/>
    <n v="6.4321180890522998"/>
    <n v="6.4310547149827242"/>
    <n v="0"/>
    <x v="0"/>
    <n v="0"/>
    <n v="0"/>
    <s v="BFN"/>
    <n v="2.6614745511902502E-2"/>
    <n v="0"/>
    <n v="9.9999999999999995E-7"/>
    <n v="9.9999999999999995E-7"/>
    <n v="9.9999999999999995E-7"/>
    <n v="6.6536863779756246"/>
    <n v="6.387538922856599E-2"/>
    <n v="9.9999999999999995E-7"/>
    <n v="9.9999999999999995E-7"/>
    <n v="0.26584355734821369"/>
    <n v="2.5521377213017769E-3"/>
    <n v="9.9999999999999995E-7"/>
    <n v="9.9999999999999995E-7"/>
    <n v="6.6536873779756247"/>
    <n v="6.3876389228565991E-2"/>
    <s v="MN1"/>
    <n v="2.6614745511902502E-2"/>
    <n v="6.4321180890522998"/>
    <s v="MN2"/>
    <n v="0"/>
    <n v="0.43211808905229981"/>
    <n v="0"/>
    <n v="-1.5678819109477"/>
    <n v="20.567999999970201"/>
    <n v="25.028582390132289"/>
  </r>
  <r>
    <n v="72"/>
    <x v="0"/>
    <n v="6.4567244353495248"/>
    <s v="MN1"/>
    <n v="6"/>
    <s v="MN2"/>
    <n v="8"/>
    <s v="B"/>
    <n v="100"/>
    <n v="0"/>
    <n v="6.4525037247840151"/>
    <n v="6.4525037247840151"/>
    <n v="6.4567244353495248"/>
    <n v="8.441421131019311E-2"/>
    <x v="0"/>
    <n v="0"/>
    <n v="0"/>
    <s v="NBF"/>
    <n v="0"/>
    <n v="0.10563573038630381"/>
    <n v="9.9999999999999995E-7"/>
    <n v="9.9999999999999995E-7"/>
    <n v="9.9999999999999995E-7"/>
    <n v="28.521647204302031"/>
    <n v="0.25352575292712909"/>
    <n v="9.9999999999999995E-7"/>
    <n v="9.9999999999999995E-7"/>
    <n v="1.139591892642938"/>
    <n v="1.01297453125541E-2"/>
    <n v="9.9999999999999995E-7"/>
    <n v="9.9999999999999995E-7"/>
    <n v="28.521648204302029"/>
    <n v="0.25352675292712912"/>
    <s v="MN1"/>
    <n v="0"/>
    <n v="6.4525037247840151"/>
    <s v="MN2"/>
    <n v="0"/>
    <n v="0.45250372478401513"/>
    <n v="0"/>
    <n v="-1.5474962752159851"/>
    <n v="20.567800000309941"/>
    <n v="25.027949381207609"/>
  </r>
  <r>
    <n v="73"/>
    <x v="0"/>
    <n v="6.3937095591835362"/>
    <s v="MN1"/>
    <n v="6"/>
    <s v="MN2"/>
    <n v="8"/>
    <s v="B"/>
    <n v="100"/>
    <n v="0"/>
    <n v="6.3906433250660317"/>
    <n v="6.3906433250660317"/>
    <n v="6.3937095591835362"/>
    <n v="6.1324682350090143E-2"/>
    <x v="0"/>
    <n v="0"/>
    <n v="0"/>
    <s v="NBF"/>
    <n v="0"/>
    <n v="7.6743493237396113E-2"/>
    <n v="9.9999999999999995E-7"/>
    <n v="9.9999999999999995E-7"/>
    <n v="9.9999999999999995E-7"/>
    <n v="20.720743174096949"/>
    <n v="0.18418438376975069"/>
    <n v="9.9999999999999995E-7"/>
    <n v="9.9999999999999995E-7"/>
    <n v="0.82788325168053722"/>
    <n v="7.3590018363312174E-3"/>
    <n v="9.9999999999999995E-7"/>
    <n v="9.9999999999999995E-7"/>
    <n v="20.72074417409695"/>
    <n v="0.18418538376975069"/>
    <s v="MN1"/>
    <n v="0"/>
    <n v="6.3906433250660317"/>
    <s v="MN2"/>
    <n v="0"/>
    <n v="0.39064332506603172"/>
    <n v="0"/>
    <n v="-1.6093566749339681"/>
    <n v="20.567999999970201"/>
    <n v="25.028582390132289"/>
  </r>
  <r>
    <n v="74"/>
    <x v="0"/>
    <n v="6.3760422508172221"/>
    <s v="MN1"/>
    <n v="6"/>
    <s v="MN2"/>
    <n v="8"/>
    <s v="B"/>
    <n v="100"/>
    <n v="0"/>
    <n v="6.3704973316621629"/>
    <n v="6.3704973316621629"/>
    <n v="6.3760422508172221"/>
    <n v="0.1108983831011834"/>
    <x v="0"/>
    <n v="0"/>
    <n v="0"/>
    <s v="NBF"/>
    <n v="0"/>
    <n v="0.13877795593570941"/>
    <n v="9.9999999999999995E-7"/>
    <n v="9.9999999999999995E-7"/>
    <n v="9.9999999999999995E-7"/>
    <n v="37.470048102641528"/>
    <n v="0.33306709424570241"/>
    <n v="9.9999999999999995E-7"/>
    <n v="9.9999999999999995E-7"/>
    <n v="1.497128211821307"/>
    <n v="1.330784592747293E-2"/>
    <n v="9.9999999999999995E-7"/>
    <n v="9.9999999999999995E-7"/>
    <n v="37.470049102641518"/>
    <n v="0.33306809424570238"/>
    <s v="MN1"/>
    <n v="0"/>
    <n v="6.3704973316621629"/>
    <s v="MN2"/>
    <n v="0"/>
    <n v="0.37049733166216292"/>
    <n v="0"/>
    <n v="-1.6295026683378371"/>
    <n v="20.567800000309941"/>
    <n v="25.027949381207609"/>
  </r>
  <r>
    <n v="75"/>
    <x v="0"/>
    <n v="6.4616442553392091"/>
    <s v="MN1"/>
    <n v="6"/>
    <s v="MN2"/>
    <n v="8"/>
    <s v="B"/>
    <n v="100"/>
    <n v="0"/>
    <n v="6.4579264892751356"/>
    <n v="6.4579264892751356"/>
    <n v="6.4616442553392091"/>
    <n v="7.43553212814696E-2"/>
    <x v="0"/>
    <n v="0"/>
    <n v="0"/>
    <s v="NBF"/>
    <n v="0"/>
    <n v="9.3050414219983335E-2"/>
    <n v="9.9999999999999995E-7"/>
    <n v="9.9999999999999995E-7"/>
    <n v="9.9999999999999995E-7"/>
    <n v="25.123611839395501"/>
    <n v="0.22332099412796"/>
    <n v="9.9999999999999995E-7"/>
    <n v="9.9999999999999995E-7"/>
    <n v="1.0037968772541599"/>
    <n v="8.9226785080967624E-3"/>
    <n v="9.9999999999999995E-7"/>
    <n v="9.9999999999999995E-7"/>
    <n v="25.123612839395498"/>
    <n v="0.22332199412796"/>
    <s v="MN1"/>
    <n v="0"/>
    <n v="6.4579264892751356"/>
    <s v="MN2"/>
    <n v="0"/>
    <n v="0.45792648927513557"/>
    <n v="0"/>
    <n v="-1.542073510724864"/>
    <n v="20.567999998107549"/>
    <n v="25.02858238423692"/>
  </r>
  <r>
    <n v="76"/>
    <x v="0"/>
    <n v="6.4363035355681726"/>
    <s v="MN1"/>
    <n v="6"/>
    <s v="MN2"/>
    <n v="8"/>
    <s v="B"/>
    <n v="100"/>
    <n v="0"/>
    <n v="6.4312478482665583"/>
    <n v="6.4312478482665583"/>
    <n v="6.4363035355681726"/>
    <n v="0.1011137460322864"/>
    <x v="0"/>
    <n v="0"/>
    <n v="0"/>
    <s v="NBF"/>
    <n v="0"/>
    <n v="0.12653348587201729"/>
    <n v="9.9999999999999995E-7"/>
    <n v="9.9999999999999995E-7"/>
    <n v="9.9999999999999995E-7"/>
    <n v="34.164041185444667"/>
    <n v="0.30368036609284149"/>
    <n v="9.9999999999999995E-7"/>
    <n v="9.9999999999999995E-7"/>
    <n v="1.365035611391197"/>
    <n v="1.21336894792053E-2"/>
    <n v="9.9999999999999995E-7"/>
    <n v="9.9999999999999995E-7"/>
    <n v="34.164042185444657"/>
    <n v="0.30368136609284152"/>
    <s v="MN1"/>
    <n v="0"/>
    <n v="6.4312478482665583"/>
    <s v="MN2"/>
    <n v="0"/>
    <n v="0.43124784826655832"/>
    <n v="0"/>
    <n v="-1.568752151733442"/>
    <n v="20.567800000309941"/>
    <n v="25.027949381207609"/>
  </r>
  <r>
    <n v="77"/>
    <x v="0"/>
    <n v="6.3514622990067524"/>
    <s v="MN1"/>
    <n v="6"/>
    <s v="MN2"/>
    <n v="8"/>
    <s v="B"/>
    <n v="100"/>
    <n v="0"/>
    <n v="6.3389683420461207"/>
    <n v="6.3389683420461207"/>
    <n v="6.3514622990067524"/>
    <n v="0.24987913921261651"/>
    <x v="0"/>
    <n v="0"/>
    <n v="0"/>
    <s v="NBF"/>
    <n v="0"/>
    <n v="0.31270603109425887"/>
    <n v="9.9999999999999995E-7"/>
    <n v="9.9999999999999995E-7"/>
    <n v="9.9999999999999995E-7"/>
    <n v="84.430628395449915"/>
    <n v="0.75049447462622143"/>
    <n v="9.9999999999999995E-7"/>
    <n v="9.9999999999999995E-7"/>
    <n v="3.373368419324644"/>
    <n v="2.9985536659834389E-2"/>
    <n v="9.9999999999999995E-7"/>
    <n v="9.9999999999999995E-7"/>
    <n v="84.430629395449913"/>
    <n v="0.75049547462622146"/>
    <s v="MN1"/>
    <n v="0"/>
    <n v="6.3389683420461207"/>
    <s v="MN2"/>
    <n v="0"/>
    <n v="0.3389683420461207"/>
    <n v="0"/>
    <n v="-1.6610316579538791"/>
    <n v="20.567999998107549"/>
    <n v="25.02858238423692"/>
  </r>
  <r>
    <n v="78"/>
    <x v="0"/>
    <n v="6.3215006374566967"/>
    <s v="MN1"/>
    <n v="6"/>
    <s v="MN2"/>
    <n v="8"/>
    <s v="B"/>
    <n v="100"/>
    <n v="0"/>
    <n v="6.3178655421995833"/>
    <n v="6.3178655421995833"/>
    <n v="6.3215006374566967"/>
    <n v="7.2701905142267265E-2"/>
    <x v="0"/>
    <n v="0"/>
    <n v="0"/>
    <s v="NBF"/>
    <n v="0"/>
    <n v="9.0978980090901107E-2"/>
    <n v="9.9999999999999995E-7"/>
    <n v="9.9999999999999995E-7"/>
    <n v="9.9999999999999995E-7"/>
    <n v="24.5643246245433"/>
    <n v="0.21834955221816271"/>
    <n v="9.9999999999999995E-7"/>
    <n v="9.9999999999999995E-7"/>
    <n v="0.98147575937593901"/>
    <n v="8.7242685724030003E-3"/>
    <n v="9.9999999999999995E-7"/>
    <n v="9.9999999999999995E-7"/>
    <n v="24.564325624543301"/>
    <n v="0.21835055221816271"/>
    <s v="MN1"/>
    <n v="0"/>
    <n v="6.3178655421995833"/>
    <s v="MN2"/>
    <n v="0"/>
    <n v="0.3178655421995833"/>
    <n v="0"/>
    <n v="-1.6821344578004169"/>
    <n v="20.567800000309941"/>
    <n v="25.027949381207609"/>
  </r>
  <r>
    <n v="79"/>
    <x v="0"/>
    <n v="6.5570528421532588"/>
    <s v="MN1"/>
    <n v="6"/>
    <s v="MN2"/>
    <n v="8"/>
    <s v="B"/>
    <n v="100"/>
    <n v="0"/>
    <n v="6.5503177301299944"/>
    <n v="6.5503177301299944"/>
    <n v="6.5570528421532588"/>
    <n v="0.13470224046528759"/>
    <x v="0"/>
    <n v="0"/>
    <n v="0"/>
    <s v="NBF"/>
    <n v="0"/>
    <n v="0.1685690621571484"/>
    <n v="9.9999999999999995E-7"/>
    <n v="9.9999999999999995E-7"/>
    <n v="9.9999999999999995E-7"/>
    <n v="45.513646782430072"/>
    <n v="0.40456574917715621"/>
    <n v="9.9999999999999995E-7"/>
    <n v="9.9999999999999995E-7"/>
    <n v="1.818480286235997"/>
    <n v="1.6164308810449769E-2"/>
    <n v="9.9999999999999995E-7"/>
    <n v="9.9999999999999995E-7"/>
    <n v="45.51364778243007"/>
    <n v="0.40456674917715618"/>
    <s v="MN1"/>
    <n v="0"/>
    <n v="6.5503177301299944"/>
    <s v="MN2"/>
    <n v="0"/>
    <n v="0.55031773012999441"/>
    <n v="0"/>
    <n v="-1.449682269870006"/>
    <n v="20.038800001144409"/>
    <n v="25.028397682900941"/>
  </r>
  <r>
    <n v="80"/>
    <x v="0"/>
    <n v="6.4178927197829747"/>
    <s v="MN1"/>
    <n v="6"/>
    <s v="MN2"/>
    <n v="8"/>
    <s v="B"/>
    <n v="100"/>
    <n v="0"/>
    <n v="6.4117683455872392"/>
    <n v="6.4117683455872392"/>
    <n v="6.4178927197829747"/>
    <n v="0.1224874839147105"/>
    <x v="0"/>
    <n v="0"/>
    <n v="0"/>
    <s v="NBF"/>
    <n v="0"/>
    <n v="0.1532832729297654"/>
    <n v="9.9999999999999995E-7"/>
    <n v="9.9999999999999995E-7"/>
    <n v="9.9999999999999995E-7"/>
    <n v="41.386483691036652"/>
    <n v="0.36787985503143689"/>
    <n v="9.9999999999999995E-7"/>
    <n v="9.9999999999999995E-7"/>
    <n v="1.653581072803207"/>
    <n v="1.4698538024380521E-2"/>
    <n v="9.9999999999999995E-7"/>
    <n v="9.9999999999999995E-7"/>
    <n v="41.38648469103665"/>
    <n v="0.36788085503143692"/>
    <s v="MN1"/>
    <n v="0"/>
    <n v="6.4117683455872392"/>
    <s v="MN2"/>
    <n v="0"/>
    <n v="0.41176834558723918"/>
    <n v="0"/>
    <n v="-1.588231654412761"/>
    <n v="20.038800001144409"/>
    <n v="25.028397682900941"/>
  </r>
  <r>
    <n v="81"/>
    <x v="0"/>
    <n v="6.3385518174949169"/>
    <s v="MN1"/>
    <n v="6"/>
    <s v="MN2"/>
    <n v="8"/>
    <s v="B"/>
    <n v="100"/>
    <n v="0"/>
    <n v="6.3366865930147318"/>
    <n v="6.3366865930147318"/>
    <n v="6.3385518174949169"/>
    <n v="3.7304489603702251E-2"/>
    <x v="0"/>
    <n v="0"/>
    <n v="0"/>
    <s v="NBF"/>
    <n v="0"/>
    <n v="4.6682596732268503E-2"/>
    <n v="9.9999999999999995E-7"/>
    <n v="9.9999999999999995E-7"/>
    <n v="9.9999999999999995E-7"/>
    <n v="12.604301117712501"/>
    <n v="0.11203823215744441"/>
    <n v="9.9999999999999995E-7"/>
    <n v="9.9999999999999995E-7"/>
    <n v="0.50361064960543722"/>
    <n v="4.4765787079011372E-3"/>
    <n v="9.9999999999999995E-7"/>
    <n v="9.9999999999999995E-7"/>
    <n v="12.604302117712489"/>
    <n v="0.11203923215744439"/>
    <s v="MN1"/>
    <n v="0"/>
    <n v="6.3366865930147318"/>
    <s v="MN2"/>
    <n v="0"/>
    <n v="0.33668659301473181"/>
    <n v="0"/>
    <n v="-1.663313406985268"/>
    <n v="20.038599997758869"/>
    <n v="25.02787049397697"/>
  </r>
  <r>
    <n v="82"/>
    <x v="0"/>
    <n v="6.2746441981375671"/>
    <s v="MN1"/>
    <n v="6"/>
    <s v="MN2"/>
    <n v="8"/>
    <s v="B"/>
    <n v="100"/>
    <n v="0"/>
    <n v="6.2734721609320996"/>
    <n v="6.2734721609320996"/>
    <n v="6.2746441981375671"/>
    <n v="2.3440744109350931E-2"/>
    <x v="0"/>
    <n v="0"/>
    <n v="0"/>
    <s v="NBF"/>
    <n v="0"/>
    <n v="2.9334213277597641E-2"/>
    <n v="9.9999999999999995E-7"/>
    <n v="9.9999999999999995E-7"/>
    <n v="9.9999999999999995E-7"/>
    <n v="7.9202375849513622"/>
    <n v="7.0402111866234324E-2"/>
    <n v="9.9999999999999995E-7"/>
    <n v="9.9999999999999995E-7"/>
    <n v="0.31645008543085279"/>
    <n v="2.8129292477373719E-3"/>
    <n v="9.9999999999999995E-7"/>
    <n v="9.9999999999999995E-7"/>
    <n v="7.9202385849513623"/>
    <n v="7.0403111866234325E-2"/>
    <s v="MN1"/>
    <n v="0"/>
    <n v="6.2734721609320996"/>
    <s v="MN2"/>
    <n v="0"/>
    <n v="0.27347216093209958"/>
    <n v="0"/>
    <n v="-1.7265278390679"/>
    <n v="20.038800001144409"/>
    <n v="25.028397682900941"/>
  </r>
  <r>
    <n v="83"/>
    <x v="0"/>
    <n v="6.358055994323025"/>
    <s v="MN1"/>
    <n v="6"/>
    <s v="MN2"/>
    <n v="8"/>
    <s v="B"/>
    <n v="100"/>
    <n v="0"/>
    <n v="6.3432232075948054"/>
    <n v="6.3432232075948054"/>
    <n v="6.358055994323025"/>
    <n v="0.29665573456439281"/>
    <x v="0"/>
    <n v="0"/>
    <n v="0"/>
    <s v="NBF"/>
    <n v="0"/>
    <n v="0.37123834516699111"/>
    <n v="9.9999999999999995E-7"/>
    <n v="9.9999999999999995E-7"/>
    <n v="9.9999999999999995E-7"/>
    <n v="100.23435319508761"/>
    <n v="0.89097202840077849"/>
    <n v="9.9999999999999995E-7"/>
    <n v="9.9999999999999995E-7"/>
    <n v="4.0048524565741914"/>
    <n v="3.5598728102615738E-2"/>
    <n v="9.9999999999999995E-7"/>
    <n v="9.9999999999999995E-7"/>
    <n v="100.2343541950876"/>
    <n v="0.89097302840077852"/>
    <s v="MN1"/>
    <n v="0"/>
    <n v="6.3432232075948054"/>
    <s v="MN2"/>
    <n v="0"/>
    <n v="0.3432232075948054"/>
    <n v="0"/>
    <n v="-1.656776792405195"/>
    <n v="20.72520000115037"/>
    <n v="25.028226453273511"/>
  </r>
  <r>
    <n v="84"/>
    <x v="0"/>
    <n v="6.3308830318768869"/>
    <s v="MN1"/>
    <n v="6"/>
    <s v="MN2"/>
    <n v="8"/>
    <s v="B"/>
    <n v="100"/>
    <n v="0"/>
    <n v="6.3301479725750944"/>
    <n v="6.3301479725750944"/>
    <n v="6.3308830318768869"/>
    <n v="1.4701186035850361E-2"/>
    <x v="0"/>
    <n v="0"/>
    <n v="0"/>
    <s v="NBF"/>
    <n v="0"/>
    <n v="1.839723066184825E-2"/>
    <n v="9.9999999999999995E-7"/>
    <n v="9.9999999999999995E-7"/>
    <n v="9.9999999999999995E-7"/>
    <n v="4.9672522786990294"/>
    <n v="4.4153353588435813E-2"/>
    <n v="9.9999999999999995E-7"/>
    <n v="9.9999999999999995E-7"/>
    <n v="0.19846605143886839"/>
    <n v="1.7641822791906511E-3"/>
    <n v="9.9999999999999995E-7"/>
    <n v="9.9999999999999995E-7"/>
    <n v="4.9672532786990287"/>
    <n v="4.4154353588435807E-2"/>
    <s v="MN1"/>
    <n v="0"/>
    <n v="6.3301479725750944"/>
    <s v="MN2"/>
    <n v="0"/>
    <n v="0.33014797257509437"/>
    <n v="0"/>
    <n v="-1.669852027424906"/>
    <n v="20.72520000115037"/>
    <n v="25.028226453273511"/>
  </r>
  <r>
    <n v="85"/>
    <x v="0"/>
    <n v="6.1658924555775139"/>
    <s v="MN1"/>
    <n v="6"/>
    <s v="MN2"/>
    <n v="8"/>
    <s v="B"/>
    <n v="100"/>
    <n v="0"/>
    <n v="6.1601346645296164"/>
    <n v="6.1601346645296164"/>
    <n v="6.1658924555775139"/>
    <n v="0.1151558209579662"/>
    <x v="0"/>
    <n v="0"/>
    <n v="0"/>
    <s v="NBF"/>
    <n v="0"/>
    <n v="0.14410950523256749"/>
    <n v="9.9999999999999995E-7"/>
    <n v="9.9999999999999995E-7"/>
    <n v="9.9999999999999995E-7"/>
    <n v="38.909566412793239"/>
    <n v="0.34586281255816209"/>
    <n v="9.9999999999999995E-7"/>
    <n v="9.9999999999999995E-7"/>
    <n v="1.5546036228868201"/>
    <n v="1.3818738469232639E-2"/>
    <n v="9.9999999999999995E-7"/>
    <n v="9.9999999999999995E-7"/>
    <n v="38.909567412793237"/>
    <n v="0.34586381255816212"/>
    <s v="MN1"/>
    <n v="0"/>
    <n v="6.1601346645296164"/>
    <s v="MN2"/>
    <n v="0"/>
    <n v="0.16013466452961561"/>
    <n v="0"/>
    <n v="-1.839865335470384"/>
    <n v="21.862000001594421"/>
    <n v="25.028609762622409"/>
  </r>
  <r>
    <n v="86"/>
    <x v="0"/>
    <n v="6.078352847845002"/>
    <s v="MN1"/>
    <n v="6"/>
    <s v="MN2"/>
    <n v="8"/>
    <s v="B"/>
    <n v="100"/>
    <n v="0"/>
    <n v="6.0811193726115604"/>
    <n v="6.0811193726115604"/>
    <n v="6.078352847845002"/>
    <n v="0"/>
    <x v="0"/>
    <n v="0"/>
    <n v="0"/>
    <s v="BFN"/>
    <n v="6.9240284947169217E-2"/>
    <n v="0"/>
    <n v="9.9999999999999995E-7"/>
    <n v="9.9999999999999995E-7"/>
    <n v="9.9999999999999995E-7"/>
    <n v="17.3100712367923"/>
    <n v="0.16617668387320611"/>
    <n v="9.9999999999999995E-7"/>
    <n v="9.9999999999999995E-7"/>
    <n v="0.69163123159504036"/>
    <n v="6.6396993951617937E-3"/>
    <n v="9.9999999999999995E-7"/>
    <n v="9.9999999999999995E-7"/>
    <n v="17.310072236792301"/>
    <n v="0.16617768387320611"/>
    <s v="MN1"/>
    <n v="6.9240284947169217E-2"/>
    <n v="6.0811193726115604"/>
    <s v="MN2"/>
    <n v="0"/>
    <n v="8.1119372611560436E-2"/>
    <n v="0"/>
    <n v="-1.91888062738844"/>
    <n v="21.404092206792619"/>
    <n v="25.027892677535409"/>
  </r>
  <r>
    <n v="87"/>
    <x v="0"/>
    <n v="6.30491286131309"/>
    <s v="MN1"/>
    <n v="6"/>
    <s v="MN2"/>
    <n v="8"/>
    <s v="B"/>
    <n v="100"/>
    <n v="0"/>
    <n v="6.3043618081986468"/>
    <n v="6.3043618081986468"/>
    <n v="6.30491286131309"/>
    <n v="1.1021062288865119E-2"/>
    <x v="0"/>
    <n v="0"/>
    <n v="0"/>
    <s v="NBF"/>
    <n v="0"/>
    <n v="1.3792168893557629E-2"/>
    <n v="9.9999999999999995E-7"/>
    <n v="9.9999999999999995E-7"/>
    <n v="9.9999999999999995E-7"/>
    <n v="3.723885601260561"/>
    <n v="3.3101205344538323E-2"/>
    <n v="9.9999999999999995E-7"/>
    <n v="9.9999999999999995E-7"/>
    <n v="0.1487843808537371"/>
    <n v="1.3225674287217081E-3"/>
    <n v="9.9999999999999995E-7"/>
    <n v="9.9999999999999995E-7"/>
    <n v="3.723886601260562"/>
    <n v="3.3102205344538317E-2"/>
    <s v="MN1"/>
    <n v="0"/>
    <n v="6.3043618081986468"/>
    <s v="MN2"/>
    <n v="0"/>
    <n v="0.30436180819864678"/>
    <n v="0"/>
    <n v="-1.695638191801353"/>
    <n v="20.164999997243289"/>
    <n v="25.02874683412729"/>
  </r>
  <r>
    <n v="88"/>
    <x v="0"/>
    <n v="6.2253112823128456"/>
    <s v="MN1"/>
    <n v="6"/>
    <s v="MN2"/>
    <n v="8"/>
    <s v="B"/>
    <n v="100"/>
    <n v="0"/>
    <n v="6.2237481302940951"/>
    <n v="6.2237481302940951"/>
    <n v="6.2253112823128456"/>
    <n v="3.1263040375009148E-2"/>
    <x v="0"/>
    <n v="0"/>
    <n v="0"/>
    <s v="NBF"/>
    <n v="0"/>
    <n v="3.9123045178886019E-2"/>
    <n v="9.9999999999999995E-7"/>
    <n v="9.9999999999999995E-7"/>
    <n v="9.9999999999999995E-7"/>
    <n v="10.563222198299229"/>
    <n v="9.3895308429326446E-2"/>
    <n v="9.9999999999999995E-7"/>
    <n v="9.9999999999999995E-7"/>
    <n v="0.42205108501738708"/>
    <n v="3.7516047997646299E-3"/>
    <n v="9.9999999999999995E-7"/>
    <n v="9.9999999999999995E-7"/>
    <n v="10.56322319829922"/>
    <n v="9.3896308429326447E-2"/>
    <s v="MN1"/>
    <n v="0"/>
    <n v="6.2237481302940951"/>
    <s v="MN2"/>
    <n v="0"/>
    <n v="0.2237481302940951"/>
    <n v="0"/>
    <n v="-1.7762518697059051"/>
    <n v="20.164800001308318"/>
    <n v="25.028304803111819"/>
  </r>
  <r>
    <n v="89"/>
    <x v="0"/>
    <n v="6.243815071134275"/>
    <s v="MN1"/>
    <n v="6"/>
    <s v="MN2"/>
    <n v="8"/>
    <s v="B"/>
    <n v="100"/>
    <n v="0"/>
    <n v="6.2427335090815266"/>
    <n v="6.2427335090815266"/>
    <n v="6.243815071134275"/>
    <n v="2.1631241054951289E-2"/>
    <x v="0"/>
    <n v="0"/>
    <n v="0"/>
    <s v="NBF"/>
    <n v="0"/>
    <n v="2.7069483571478651E-2"/>
    <n v="9.9999999999999995E-7"/>
    <n v="9.9999999999999995E-7"/>
    <n v="9.9999999999999995E-7"/>
    <n v="7.3087605642992362"/>
    <n v="6.4966760571548765E-2"/>
    <n v="9.9999999999999995E-7"/>
    <n v="9.9999999999999995E-7"/>
    <n v="0.29202179419687341"/>
    <n v="2.5957888816250619E-3"/>
    <n v="9.9999999999999995E-7"/>
    <n v="9.9999999999999995E-7"/>
    <n v="7.3087615642992363"/>
    <n v="6.4967760571548766E-2"/>
    <s v="MN1"/>
    <n v="0"/>
    <n v="6.2427335090815266"/>
    <s v="MN2"/>
    <n v="0"/>
    <n v="0.24273350908152749"/>
    <n v="0"/>
    <n v="-1.757266490918473"/>
    <n v="21.25256612251393"/>
    <n v="25.028137315572629"/>
  </r>
  <r>
    <n v="90"/>
    <x v="0"/>
    <n v="6.2095895404111818"/>
    <s v="MN1"/>
    <n v="6"/>
    <s v="MN2"/>
    <n v="8"/>
    <s v="B"/>
    <n v="100"/>
    <n v="0"/>
    <n v="6.2070016004709103"/>
    <n v="6.2070016004709103"/>
    <n v="6.2095895404111818"/>
    <n v="5.1758798805430217E-2"/>
    <x v="0"/>
    <n v="0"/>
    <n v="0"/>
    <s v="NBF"/>
    <n v="0"/>
    <n v="6.4771239985094514E-2"/>
    <n v="9.9999999999999995E-7"/>
    <n v="9.9999999999999995E-7"/>
    <n v="9.9999999999999995E-7"/>
    <n v="17.488234795975519"/>
    <n v="0.1554509759642268"/>
    <n v="9.9999999999999995E-7"/>
    <n v="9.9999999999999995E-7"/>
    <n v="0.69874382382838585"/>
    <n v="6.211095811729541E-3"/>
    <n v="9.9999999999999995E-7"/>
    <n v="9.9999999999999995E-7"/>
    <n v="17.48823579597552"/>
    <n v="0.1554519759642268"/>
    <s v="MN1"/>
    <n v="0"/>
    <n v="6.2070016004709103"/>
    <s v="MN2"/>
    <n v="0"/>
    <n v="0.20700160047091029"/>
    <n v="0"/>
    <n v="-1.7929983995290899"/>
    <n v="22.718289342251101"/>
    <n v="25.0281078695741"/>
  </r>
  <r>
    <n v="91"/>
    <x v="0"/>
    <n v="6.6640843587030094"/>
    <s v="GTK1"/>
    <n v="2"/>
    <s v="MN2"/>
    <n v="8"/>
    <s v="B"/>
    <n v="100"/>
    <n v="2"/>
    <n v="6.6612205097379196"/>
    <n v="4.6612205097379196"/>
    <n v="6.6640843587030094"/>
    <n v="5.7276979301779107E-2"/>
    <x v="0"/>
    <n v="0"/>
    <n v="0"/>
    <s v="NBF"/>
    <n v="0"/>
    <n v="7.1677483307719614E-2"/>
    <n v="9.9999999999999995E-7"/>
    <n v="9.9999999999999995E-7"/>
    <n v="9.9999999999999995E-7"/>
    <n v="19.352920493084291"/>
    <n v="0.1720259599385271"/>
    <n v="9.9999999999999995E-7"/>
    <n v="9.9999999999999995E-7"/>
    <n v="0.77323926052867087"/>
    <n v="6.873277470866376E-3"/>
    <n v="9.9999999999999995E-7"/>
    <n v="9.9999999999999995E-7"/>
    <n v="19.352921493084299"/>
    <n v="0.1720269599385271"/>
    <s v="GTK1"/>
    <n v="0"/>
    <n v="6.6612205097379196"/>
    <s v="MN2"/>
    <n v="0"/>
    <n v="4.6612205097379196"/>
    <n v="0"/>
    <n v="-1.33877949026208"/>
    <n v="20.698892029943771"/>
    <n v="25.02837411521568"/>
  </r>
  <r>
    <n v="92"/>
    <x v="0"/>
    <n v="6.7504900579568821"/>
    <s v="GTK1"/>
    <n v="2"/>
    <s v="MN2"/>
    <n v="8"/>
    <s v="B"/>
    <n v="100"/>
    <n v="2"/>
    <n v="6.7616303387017931"/>
    <n v="4.7616303387017931"/>
    <n v="6.7504900579568821"/>
    <n v="0"/>
    <x v="0"/>
    <n v="0"/>
    <n v="0"/>
    <s v="BNF"/>
    <n v="0.27882143314896601"/>
    <n v="0"/>
    <n v="9.9999999999999995E-7"/>
    <n v="9.9999999999999995E-7"/>
    <n v="9.9999999999999995E-7"/>
    <n v="69.705358287241495"/>
    <n v="0.66917143955751823"/>
    <n v="9.9999999999999995E-7"/>
    <n v="9.9999999999999995E-7"/>
    <n v="2.7850702261826501"/>
    <n v="2.6736713742680239E-2"/>
    <n v="9.9999999999999995E-7"/>
    <n v="9.9999999999999995E-7"/>
    <n v="69.705359287241492"/>
    <n v="0.66917243955751826"/>
    <s v="GTK1"/>
    <n v="0.27882143314896601"/>
    <n v="6.7616303387017931"/>
    <s v="MN2"/>
    <n v="0"/>
    <n v="4.7616303387017931"/>
    <n v="0"/>
    <n v="-1.2383696612982069"/>
    <n v="20.014599997550249"/>
    <n v="25.028223213883901"/>
  </r>
  <r>
    <n v="93"/>
    <x v="0"/>
    <n v="6.759610593306526"/>
    <s v="GTK1"/>
    <n v="2"/>
    <s v="MN2"/>
    <n v="8"/>
    <s v="B"/>
    <n v="100"/>
    <n v="2"/>
    <n v="6.765687358815681"/>
    <n v="4.765687358815681"/>
    <n v="6.759610593306526"/>
    <n v="0"/>
    <x v="0"/>
    <n v="0"/>
    <n v="0"/>
    <s v="BNF"/>
    <n v="0.15208880546701031"/>
    <n v="0"/>
    <n v="9.9999999999999995E-7"/>
    <n v="9.9999999999999995E-7"/>
    <n v="9.9999999999999995E-7"/>
    <n v="38.022201366752569"/>
    <n v="0.36501313312082467"/>
    <n v="9.9999999999999995E-7"/>
    <n v="9.9999999999999995E-7"/>
    <n v="1.5191914172441081"/>
    <n v="1.4584277177348479E-2"/>
    <n v="9.9999999999999995E-7"/>
    <n v="9.9999999999999995E-7"/>
    <n v="38.022202366752573"/>
    <n v="0.36501413312082459"/>
    <s v="GTK1"/>
    <n v="0.15208880546701031"/>
    <n v="6.765687358815681"/>
    <s v="MN2"/>
    <n v="0"/>
    <n v="4.765687358815681"/>
    <n v="0"/>
    <n v="-1.234312641184319"/>
    <n v="23.266498652057869"/>
    <n v="25.027920731494671"/>
  </r>
  <r>
    <n v="94"/>
    <x v="0"/>
    <n v="6.7444500614122838"/>
    <s v="GTK1"/>
    <n v="2"/>
    <s v="MN2"/>
    <n v="8"/>
    <s v="B"/>
    <n v="100"/>
    <n v="2"/>
    <n v="6.7415771222165484"/>
    <n v="4.7415771222165484"/>
    <n v="6.7444500614122838"/>
    <n v="5.7458783914707823E-2"/>
    <x v="0"/>
    <n v="0"/>
    <n v="0"/>
    <s v="NBF"/>
    <n v="0"/>
    <n v="7.1904053764028711E-2"/>
    <n v="9.9999999999999995E-7"/>
    <n v="9.9999999999999995E-7"/>
    <n v="9.9999999999999995E-7"/>
    <n v="19.414094516287751"/>
    <n v="0.17256972903366891"/>
    <n v="9.9999999999999995E-7"/>
    <n v="9.9999999999999995E-7"/>
    <n v="0.77569362280373266"/>
    <n v="6.895094024941947E-3"/>
    <n v="9.9999999999999995E-7"/>
    <n v="9.9999999999999995E-7"/>
    <n v="19.414095516287752"/>
    <n v="0.17257072903366891"/>
    <s v="GTK1"/>
    <n v="0"/>
    <n v="6.7415771222165484"/>
    <s v="MN2"/>
    <n v="0"/>
    <n v="4.7415771222165484"/>
    <n v="0"/>
    <n v="-1.2584228777834521"/>
    <n v="21.215691262116071"/>
    <n v="25.0280457974062"/>
  </r>
  <r>
    <n v="95"/>
    <x v="0"/>
    <n v="6.5703530731744557"/>
    <s v="GTK1"/>
    <n v="2"/>
    <s v="MN2"/>
    <n v="8"/>
    <s v="B"/>
    <n v="100"/>
    <n v="2"/>
    <n v="6.5649708831604849"/>
    <n v="4.5649708831604849"/>
    <n v="6.5703530731744557"/>
    <n v="0.1076438002794156"/>
    <x v="0"/>
    <n v="0"/>
    <n v="0"/>
    <s v="NBF"/>
    <n v="0"/>
    <n v="0.13470790957099829"/>
    <n v="9.9999999999999995E-7"/>
    <n v="9.9999999999999995E-7"/>
    <n v="9.9999999999999995E-7"/>
    <n v="36.371135584169537"/>
    <n v="0.32329898297039589"/>
    <n v="9.9999999999999995E-7"/>
    <n v="9.9999999999999995E-7"/>
    <n v="1.4531913437266311"/>
    <n v="1.2917295988050959E-2"/>
    <n v="9.9999999999999995E-7"/>
    <n v="9.9999999999999995E-7"/>
    <n v="36.371136584169527"/>
    <n v="0.32329998297039592"/>
    <s v="GTK1"/>
    <n v="0"/>
    <n v="6.5649708831604849"/>
    <s v="MN2"/>
    <n v="0"/>
    <n v="4.5649708831604849"/>
    <n v="0"/>
    <n v="-1.4350291168395151"/>
    <n v="21.117600001394749"/>
    <n v="25.028456673088701"/>
  </r>
  <r>
    <n v="96"/>
    <x v="0"/>
    <n v="6.5379289749345526"/>
    <s v="GTK1"/>
    <n v="2"/>
    <s v="MN2"/>
    <n v="8"/>
    <s v="B"/>
    <n v="100"/>
    <n v="2"/>
    <n v="6.5351331555132326"/>
    <n v="4.5351331555132326"/>
    <n v="6.5379289749345526"/>
    <n v="5.5916388426418002E-2"/>
    <x v="0"/>
    <n v="0"/>
    <n v="0"/>
    <s v="NBF"/>
    <n v="0"/>
    <n v="6.9975045252310061E-2"/>
    <n v="9.9999999999999995E-7"/>
    <n v="9.9999999999999995E-7"/>
    <n v="9.9999999999999995E-7"/>
    <n v="18.89326221812372"/>
    <n v="0.16794010860554409"/>
    <n v="9.9999999999999995E-7"/>
    <n v="9.9999999999999995E-7"/>
    <n v="0.75487128371116397"/>
    <n v="6.7100065656912492E-3"/>
    <n v="9.9999999999999995E-7"/>
    <n v="9.9999999999999995E-7"/>
    <n v="18.893263218123721"/>
    <n v="0.16794110860554409"/>
    <s v="GTK1"/>
    <n v="0"/>
    <n v="6.5351331555132326"/>
    <s v="MN2"/>
    <n v="0"/>
    <n v="4.5351331555132326"/>
    <n v="0"/>
    <n v="-1.464866844486767"/>
    <n v="21.117600001394749"/>
    <n v="25.028456673088701"/>
  </r>
  <r>
    <n v="97"/>
    <x v="0"/>
    <n v="6.4753600137419456"/>
    <s v="GTK1"/>
    <n v="2"/>
    <s v="MN2"/>
    <n v="8"/>
    <s v="B"/>
    <n v="100"/>
    <n v="2"/>
    <n v="6.4696575112978003"/>
    <n v="4.4696575112978003"/>
    <n v="6.4753600137419456"/>
    <n v="0.11405004888292319"/>
    <x v="0"/>
    <n v="0"/>
    <n v="0"/>
    <s v="NBF"/>
    <n v="0"/>
    <n v="0.14272381087015831"/>
    <n v="9.9999999999999995E-7"/>
    <n v="9.9999999999999995E-7"/>
    <n v="9.9999999999999995E-7"/>
    <n v="38.535428934942743"/>
    <n v="0.34253714608837987"/>
    <n v="9.9999999999999995E-7"/>
    <n v="9.9999999999999995E-7"/>
    <n v="1.539675699874272"/>
    <n v="1.368604582075867E-2"/>
    <n v="9.9999999999999995E-7"/>
    <n v="9.9999999999999995E-7"/>
    <n v="38.535429934942741"/>
    <n v="0.3425381460883799"/>
    <s v="GTK1"/>
    <n v="0"/>
    <n v="6.4696575112978003"/>
    <s v="MN2"/>
    <n v="0"/>
    <n v="4.4696575112978003"/>
    <n v="0"/>
    <n v="-1.5303424887021999"/>
    <n v="21.11750000295617"/>
    <n v="25.028277018393879"/>
  </r>
  <r>
    <n v="98"/>
    <x v="0"/>
    <n v="6.4083291254534096"/>
    <s v="GTK1"/>
    <n v="2"/>
    <s v="MN2"/>
    <n v="8"/>
    <s v="B"/>
    <n v="100"/>
    <n v="2"/>
    <n v="6.4023286432349034"/>
    <n v="4.4023286432349034"/>
    <n v="6.4083291254534096"/>
    <n v="0.1200096443701426"/>
    <x v="0"/>
    <n v="0"/>
    <n v="0"/>
    <s v="NBF"/>
    <n v="0"/>
    <n v="0.15017998592440149"/>
    <n v="9.9999999999999995E-7"/>
    <n v="9.9999999999999995E-7"/>
    <n v="9.9999999999999995E-7"/>
    <n v="40.548596199588417"/>
    <n v="0.36043196621856372"/>
    <n v="9.9999999999999995E-7"/>
    <n v="9.9999999999999995E-7"/>
    <n v="1.620130238952197"/>
    <n v="1.440119727968932E-2"/>
    <n v="9.9999999999999995E-7"/>
    <n v="9.9999999999999995E-7"/>
    <n v="40.548597199588407"/>
    <n v="0.36043296621856369"/>
    <s v="GTK1"/>
    <n v="0"/>
    <n v="6.4023286432349034"/>
    <s v="MN2"/>
    <n v="0"/>
    <n v="4.4023286432349034"/>
    <n v="0"/>
    <n v="-1.5976713567650971"/>
    <n v="22.12128535051805"/>
    <n v="25.02798616104641"/>
  </r>
  <r>
    <n v="99"/>
    <x v="0"/>
    <n v="6.3304229150664586"/>
    <s v="GTK1"/>
    <n v="2"/>
    <s v="MN2"/>
    <n v="8"/>
    <s v="B"/>
    <n v="100"/>
    <n v="2"/>
    <n v="6.3312093722580167"/>
    <n v="4.3312093722580167"/>
    <n v="6.3304229150664586"/>
    <n v="0"/>
    <x v="0"/>
    <n v="0"/>
    <n v="0"/>
    <s v="BNF"/>
    <n v="1.9683644571518531E-2"/>
    <n v="0"/>
    <n v="9.9999999999999995E-7"/>
    <n v="9.9999999999999995E-7"/>
    <n v="9.9999999999999995E-7"/>
    <n v="4.9209111428796337"/>
    <n v="4.724074697164448E-2"/>
    <n v="9.9999999999999995E-7"/>
    <n v="9.9999999999999995E-7"/>
    <n v="0.19661433784438659"/>
    <n v="1.8875372145958529E-3"/>
    <n v="9.9999999999999995E-7"/>
    <n v="9.9999999999999995E-7"/>
    <n v="4.9209121428796339"/>
    <n v="4.7241746971644481E-2"/>
    <s v="GTK1"/>
    <n v="1.9683644571518531E-2"/>
    <n v="6.3312093722580167"/>
    <s v="MN2"/>
    <n v="0"/>
    <n v="4.3312093722580167"/>
    <n v="0"/>
    <n v="-1.6687906277419831"/>
    <n v="20.011600000783801"/>
    <n v="25.028246651952539"/>
  </r>
  <r>
    <n v="100"/>
    <x v="0"/>
    <n v="6.3680632165424429"/>
    <s v="GTK1"/>
    <n v="2"/>
    <s v="MN2"/>
    <n v="8"/>
    <s v="B"/>
    <n v="100"/>
    <n v="2"/>
    <n v="6.367981913714047"/>
    <n v="4.367981913714047"/>
    <n v="6.3680632165424429"/>
    <n v="1.626056567918255E-3"/>
    <x v="0"/>
    <n v="0"/>
    <n v="0"/>
    <s v="NBF"/>
    <n v="0"/>
    <n v="2.0348267920667772E-3"/>
    <n v="9.9999999999999995E-7"/>
    <n v="9.9999999999999995E-7"/>
    <n v="9.9999999999999995E-7"/>
    <n v="0.5494032338580298"/>
    <n v="4.8835843009602652E-3"/>
    <n v="9.9999999999999995E-7"/>
    <n v="9.9999999999999995E-7"/>
    <n v="2.1951803622547068E-2"/>
    <n v="1.951667438008204E-4"/>
    <n v="9.9999999999999995E-7"/>
    <n v="9.9999999999999995E-7"/>
    <n v="0.54940423385802983"/>
    <n v="4.8845843009602654E-3"/>
    <s v="GTK1"/>
    <n v="0"/>
    <n v="6.367981913714047"/>
    <s v="MN2"/>
    <n v="0"/>
    <n v="4.367981913714047"/>
    <n v="0"/>
    <n v="-1.632018086285953"/>
    <n v="20.011400001123551"/>
    <n v="25.027749122797701"/>
  </r>
  <r>
    <n v="101"/>
    <x v="0"/>
    <n v="6.2736976709759382"/>
    <s v="GTK1"/>
    <n v="2"/>
    <s v="MN2"/>
    <n v="8"/>
    <s v="B"/>
    <n v="100"/>
    <n v="2"/>
    <n v="6.2699679845337526"/>
    <n v="4.2699679845337526"/>
    <n v="6.2736976709759382"/>
    <n v="7.4593728843694862E-2"/>
    <x v="0"/>
    <n v="0"/>
    <n v="0"/>
    <s v="NBF"/>
    <n v="0"/>
    <n v="9.3346718481032653E-2"/>
    <n v="9.9999999999999995E-7"/>
    <n v="9.9999999999999995E-7"/>
    <n v="9.9999999999999995E-7"/>
    <n v="25.203613989878821"/>
    <n v="0.22403212435447839"/>
    <n v="9.9999999999999995E-7"/>
    <n v="9.9999999999999995E-7"/>
    <n v="1.0070153793450769"/>
    <n v="8.9512874164394841E-3"/>
    <n v="9.9999999999999995E-7"/>
    <n v="9.9999999999999995E-7"/>
    <n v="25.203614989878819"/>
    <n v="0.22403312435447839"/>
    <s v="GTK1"/>
    <n v="0"/>
    <n v="6.2699679845337526"/>
    <s v="MN2"/>
    <n v="0"/>
    <n v="4.2699679845337526"/>
    <n v="0"/>
    <n v="-1.730032015466247"/>
    <n v="21.55806563910593"/>
    <n v="25.028033838242131"/>
  </r>
  <r>
    <n v="102"/>
    <x v="0"/>
    <n v="6.3294449807896154"/>
    <s v="GTK1"/>
    <n v="2"/>
    <s v="MN2"/>
    <n v="8"/>
    <s v="B"/>
    <n v="100"/>
    <n v="2"/>
    <n v="6.3331871120146914"/>
    <n v="4.3331871120146914"/>
    <n v="6.3294449807896154"/>
    <n v="0"/>
    <x v="0"/>
    <n v="0"/>
    <n v="0"/>
    <s v="BNF"/>
    <n v="9.3659275889051111E-2"/>
    <n v="0"/>
    <n v="9.9999999999999995E-7"/>
    <n v="9.9999999999999995E-7"/>
    <n v="9.9999999999999995E-7"/>
    <n v="23.414818972262779"/>
    <n v="0.22478226213372271"/>
    <n v="9.9999999999999995E-7"/>
    <n v="9.9999999999999995E-7"/>
    <n v="0.93553284622374433"/>
    <n v="8.9811548949140681E-3"/>
    <n v="9.9999999999999995E-7"/>
    <n v="9.9999999999999995E-7"/>
    <n v="23.41481997226278"/>
    <n v="0.22478326213372271"/>
    <s v="GTK1"/>
    <n v="9.3659275889051111E-2"/>
    <n v="6.3331871120146914"/>
    <s v="MN2"/>
    <n v="0"/>
    <n v="4.3331871120146914"/>
    <n v="0"/>
    <n v="-1.666812887985309"/>
    <n v="22.587823671010678"/>
    <n v="25.028324838380751"/>
  </r>
  <r>
    <n v="103"/>
    <x v="0"/>
    <n v="6.3646950687217219"/>
    <s v="GTK1"/>
    <n v="2"/>
    <s v="MN2"/>
    <n v="8"/>
    <s v="B"/>
    <n v="100"/>
    <n v="2"/>
    <n v="6.3654610646789269"/>
    <n v="4.3654610646789269"/>
    <n v="6.3646950687217219"/>
    <n v="0"/>
    <x v="0"/>
    <n v="0"/>
    <n v="0"/>
    <s v="BNF"/>
    <n v="1.9171613002493901E-2"/>
    <n v="0"/>
    <n v="9.9999999999999995E-7"/>
    <n v="9.9999999999999995E-7"/>
    <n v="9.9999999999999995E-7"/>
    <n v="4.7929032506234748"/>
    <n v="4.6011871205985357E-2"/>
    <n v="9.9999999999999995E-7"/>
    <n v="9.9999999999999995E-7"/>
    <n v="0.1914990292559596"/>
    <n v="1.838430251987503E-3"/>
    <n v="9.9999999999999995E-7"/>
    <n v="9.9999999999999995E-7"/>
    <n v="4.7929042506234749"/>
    <n v="4.6012871205985358E-2"/>
    <s v="GTK1"/>
    <n v="1.9171613002493901E-2"/>
    <n v="6.3654610646789269"/>
    <s v="MN2"/>
    <n v="0"/>
    <n v="4.3654610646789269"/>
    <n v="0"/>
    <n v="-1.6345389353210731"/>
    <n v="20.02900000102818"/>
    <n v="25.028347502572611"/>
  </r>
  <r>
    <n v="104"/>
    <x v="0"/>
    <n v="6.2730681787332694"/>
    <s v="GTK1"/>
    <n v="2"/>
    <s v="MN2"/>
    <n v="8"/>
    <s v="B"/>
    <n v="100"/>
    <n v="2"/>
    <n v="6.2673439889150977"/>
    <n v="4.2673439889150977"/>
    <n v="6.2730681787332694"/>
    <n v="0.1144837963634338"/>
    <x v="0"/>
    <n v="0"/>
    <n v="0"/>
    <s v="NBF"/>
    <n v="0"/>
    <n v="0.14326793735435259"/>
    <n v="9.9999999999999995E-7"/>
    <n v="9.9999999999999995E-7"/>
    <n v="9.9999999999999995E-7"/>
    <n v="38.682343085675193"/>
    <n v="0.34384304965044621"/>
    <n v="9.9999999999999995E-7"/>
    <n v="9.9999999999999995E-7"/>
    <n v="1.545531290860793"/>
    <n v="1.373809551804934E-2"/>
    <n v="9.9999999999999995E-7"/>
    <n v="9.9999999999999995E-7"/>
    <n v="38.68234408567519"/>
    <n v="0.34384404965044613"/>
    <s v="GTK1"/>
    <n v="0"/>
    <n v="6.2673439889150977"/>
    <s v="MN2"/>
    <n v="0"/>
    <n v="4.2673439889150977"/>
    <n v="0"/>
    <n v="-1.7326560110849021"/>
    <n v="19.933815386230162"/>
    <n v="25.028509169898999"/>
  </r>
  <r>
    <n v="105"/>
    <x v="0"/>
    <n v="6.3796693609124437"/>
    <s v="GTK1"/>
    <n v="2"/>
    <s v="MN2"/>
    <n v="8"/>
    <s v="B"/>
    <n v="100"/>
    <n v="2"/>
    <n v="6.3832608187332607"/>
    <n v="4.3832608187332607"/>
    <n v="6.3796693609124437"/>
    <n v="0"/>
    <x v="0"/>
    <n v="0"/>
    <n v="0"/>
    <s v="BNF"/>
    <n v="8.9886598812970689E-2"/>
    <n v="0"/>
    <n v="9.9999999999999995E-7"/>
    <n v="9.9999999999999995E-7"/>
    <n v="9.9999999999999995E-7"/>
    <n v="22.471649703242669"/>
    <n v="0.21572783715112959"/>
    <n v="9.9999999999999995E-7"/>
    <n v="9.9999999999999995E-7"/>
    <n v="0.89786449515966493"/>
    <n v="8.619538725391911E-3"/>
    <n v="9.9999999999999995E-7"/>
    <n v="9.9999999999999995E-7"/>
    <n v="22.47165070324267"/>
    <n v="0.21572883715112959"/>
    <s v="GTK1"/>
    <n v="8.9886598812970689E-2"/>
    <n v="6.3832608187332607"/>
    <s v="MN2"/>
    <n v="0"/>
    <n v="4.3832608187332607"/>
    <n v="0"/>
    <n v="-1.6167391812667391"/>
    <n v="22.42764859095881"/>
    <n v="25.027886528965151"/>
  </r>
  <r>
    <n v="106"/>
    <x v="0"/>
    <n v="6.3668301400778784"/>
    <s v="GTK1"/>
    <n v="2"/>
    <s v="MN2"/>
    <n v="8"/>
    <s v="B"/>
    <n v="100"/>
    <n v="2"/>
    <n v="6.370166154614898"/>
    <n v="4.370166154614898"/>
    <n v="6.3668301400778784"/>
    <n v="0"/>
    <x v="0"/>
    <n v="0"/>
    <n v="0"/>
    <s v="BNF"/>
    <n v="8.3495205955233937E-2"/>
    <n v="0"/>
    <n v="9.9999999999999995E-7"/>
    <n v="9.9999999999999995E-7"/>
    <n v="9.9999999999999995E-7"/>
    <n v="20.873801488808489"/>
    <n v="0.20038849429256139"/>
    <n v="9.9999999999999995E-7"/>
    <n v="9.9999999999999995E-7"/>
    <n v="0.83400367420946242"/>
    <n v="8.0064748434108685E-3"/>
    <n v="9.9999999999999995E-7"/>
    <n v="9.9999999999999995E-7"/>
    <n v="20.87380248880849"/>
    <n v="0.20038949429256139"/>
    <s v="GTK1"/>
    <n v="8.3495205955233937E-2"/>
    <n v="6.370166154614898"/>
    <s v="MN2"/>
    <n v="0"/>
    <n v="4.370166154614898"/>
    <n v="0"/>
    <n v="-1.629833845385102"/>
    <n v="21.282045500266321"/>
    <n v="25.02842989102464"/>
  </r>
  <r>
    <n v="107"/>
    <x v="0"/>
    <n v="6.2503785742107913"/>
    <s v="GTK1"/>
    <n v="2"/>
    <s v="MN2"/>
    <n v="8"/>
    <s v="B"/>
    <n v="100"/>
    <n v="2"/>
    <n v="6.2495540902770808"/>
    <n v="4.2495540902770808"/>
    <n v="6.2503785742107913"/>
    <n v="1.648967867421192E-2"/>
    <x v="0"/>
    <n v="0"/>
    <n v="0"/>
    <s v="NBF"/>
    <n v="0"/>
    <n v="2.0635881491809459E-2"/>
    <n v="9.9999999999999995E-7"/>
    <n v="9.9999999999999995E-7"/>
    <n v="9.9999999999999995E-7"/>
    <n v="5.5716880027885551"/>
    <n v="4.9526115580342707E-2"/>
    <n v="9.9999999999999995E-7"/>
    <n v="9.9999999999999995E-7"/>
    <n v="0.22261070205576031"/>
    <n v="1.9788013948048569E-3"/>
    <n v="9.9999999999999995E-7"/>
    <n v="9.9999999999999995E-7"/>
    <n v="5.5716890027885553"/>
    <n v="4.9527115580342708E-2"/>
    <s v="GTK1"/>
    <n v="0"/>
    <n v="6.2495540902770808"/>
    <s v="MN2"/>
    <n v="0"/>
    <n v="4.2495540902770808"/>
    <n v="0"/>
    <n v="-1.750445909722919"/>
    <n v="21.550956966308711"/>
    <n v="25.028846103692441"/>
  </r>
  <r>
    <n v="108"/>
    <x v="0"/>
    <n v="6.4338704780186893"/>
    <s v="GTK1"/>
    <n v="2"/>
    <s v="MN2"/>
    <n v="8"/>
    <s v="B"/>
    <n v="100"/>
    <n v="2"/>
    <n v="6.4274846230645348"/>
    <n v="4.4274846230645348"/>
    <n v="6.4338704780186893"/>
    <n v="0.1277170990830889"/>
    <x v="0"/>
    <n v="0"/>
    <n v="0"/>
    <s v="NBF"/>
    <n v="0"/>
    <n v="0.15982784159811689"/>
    <n v="9.9999999999999995E-7"/>
    <n v="9.9999999999999995E-7"/>
    <n v="9.9999999999999995E-7"/>
    <n v="43.153517231491563"/>
    <n v="0.38358681983548049"/>
    <n v="9.9999999999999995E-7"/>
    <n v="9.9999999999999995E-7"/>
    <n v="1.724180877576285"/>
    <n v="1.5326091844554871E-2"/>
    <n v="9.9999999999999995E-7"/>
    <n v="9.9999999999999995E-7"/>
    <n v="43.15351823149156"/>
    <n v="0.38358781983548051"/>
    <s v="GTK1"/>
    <n v="0"/>
    <n v="6.4274846230645348"/>
    <s v="MN2"/>
    <n v="0"/>
    <n v="4.4274846230645348"/>
    <n v="0"/>
    <n v="-1.5725153769354649"/>
    <n v="21.01762648662627"/>
    <n v="25.02841714156656"/>
  </r>
  <r>
    <n v="109"/>
    <x v="0"/>
    <n v="6.4379474962170349"/>
    <s v="GTK1"/>
    <n v="2"/>
    <s v="MN2"/>
    <n v="8"/>
    <s v="B"/>
    <n v="100"/>
    <n v="2"/>
    <n v="6.442057334648827"/>
    <n v="4.442057334648827"/>
    <n v="6.4379474962170349"/>
    <n v="0"/>
    <x v="0"/>
    <n v="0"/>
    <n v="0"/>
    <s v="BNF"/>
    <n v="0.1028608648557648"/>
    <n v="0"/>
    <n v="9.9999999999999995E-7"/>
    <n v="9.9999999999999995E-7"/>
    <n v="9.9999999999999995E-7"/>
    <n v="25.715216213941201"/>
    <n v="0.24686607565383559"/>
    <n v="9.9999999999999995E-7"/>
    <n v="9.9999999999999995E-7"/>
    <n v="1.02745964790335"/>
    <n v="9.8636521916178263E-3"/>
    <n v="9.9999999999999995E-7"/>
    <n v="9.9999999999999995E-7"/>
    <n v="25.715217213941209"/>
    <n v="0.24686707565383559"/>
    <s v="GTK1"/>
    <n v="0.1028608648557648"/>
    <n v="6.442057334648827"/>
    <s v="MN2"/>
    <n v="0"/>
    <n v="4.442057334648827"/>
    <n v="0"/>
    <n v="-1.557942665351173"/>
    <n v="21.063569926579611"/>
    <n v="25.02795829151643"/>
  </r>
  <r>
    <n v="110"/>
    <x v="0"/>
    <n v="6.8317887336916021"/>
    <s v="GTK1"/>
    <n v="2"/>
    <s v="MN2"/>
    <n v="8"/>
    <s v="B"/>
    <n v="100"/>
    <n v="2"/>
    <n v="6.8405367875514678"/>
    <n v="4.8405367875514678"/>
    <n v="6.8317887336916021"/>
    <n v="0"/>
    <x v="0"/>
    <n v="0"/>
    <n v="0"/>
    <s v="BNF"/>
    <n v="0.2189486881065672"/>
    <n v="0"/>
    <n v="9.9999999999999995E-7"/>
    <n v="9.9999999999999995E-7"/>
    <n v="9.9999999999999995E-7"/>
    <n v="54.737172026641801"/>
    <n v="0.52547685145576128"/>
    <n v="9.9999999999999995E-7"/>
    <n v="9.9999999999999995E-7"/>
    <n v="2.1870135049212269"/>
    <n v="2.0995369218490441E-2"/>
    <n v="9.9999999999999995E-7"/>
    <n v="9.9999999999999995E-7"/>
    <n v="54.737173026641798"/>
    <n v="0.52547785145576131"/>
    <s v="GTK1"/>
    <n v="0.2189486881065672"/>
    <n v="6.8405367875514678"/>
    <s v="MN2"/>
    <n v="0"/>
    <n v="4.8405367875514678"/>
    <n v="0"/>
    <n v="-1.159463212448532"/>
    <n v="21.60601953517617"/>
    <n v="25.028273901131371"/>
  </r>
  <r>
    <n v="111"/>
    <x v="0"/>
    <n v="7.3669863036115917"/>
    <s v="GTK1"/>
    <n v="2"/>
    <s v="MN2"/>
    <n v="8"/>
    <s v="B"/>
    <n v="100"/>
    <n v="2"/>
    <n v="7.3936941447061821"/>
    <n v="5.3936941447061821"/>
    <n v="7.3669863036115917"/>
    <n v="0"/>
    <x v="0"/>
    <n v="0"/>
    <n v="0"/>
    <s v="BNF"/>
    <n v="0.66844634698161354"/>
    <n v="0"/>
    <n v="9.9999999999999995E-7"/>
    <n v="9.9999999999999995E-7"/>
    <n v="9.9999999999999995E-7"/>
    <n v="167.1115867454034"/>
    <n v="1.6042712327558719"/>
    <n v="9.9999999999999995E-7"/>
    <n v="9.9999999999999995E-7"/>
    <n v="6.6769603136027147"/>
    <n v="6.4098858582117779E-2"/>
    <n v="9.9999999999999995E-7"/>
    <n v="9.9999999999999995E-7"/>
    <n v="167.1115877454034"/>
    <n v="1.6042722327558721"/>
    <s v="GTK1"/>
    <n v="0.66844634698161354"/>
    <n v="7.3936941447061821"/>
    <s v="MN2"/>
    <n v="0"/>
    <n v="5.3936941447061821"/>
    <n v="0"/>
    <n v="-0.60630585529381786"/>
    <n v="21.500653008716661"/>
    <n v="25.028093607948119"/>
  </r>
  <r>
    <n v="112"/>
    <x v="0"/>
    <n v="6.9331461824026874"/>
    <s v="GTK1"/>
    <n v="2"/>
    <s v="MN2"/>
    <n v="8"/>
    <s v="B"/>
    <n v="100"/>
    <n v="2"/>
    <n v="6.9243226663127198"/>
    <n v="4.9243226663127198"/>
    <n v="6.9331461824026874"/>
    <n v="0.17647032179935351"/>
    <x v="0"/>
    <n v="0"/>
    <n v="0"/>
    <s v="NBF"/>
    <n v="0"/>
    <n v="0.22083676020392989"/>
    <n v="9.9999999999999995E-7"/>
    <n v="9.9999999999999995E-7"/>
    <n v="9.9999999999999995E-7"/>
    <n v="59.625925255061077"/>
    <n v="0.53000822448943175"/>
    <n v="9.9999999999999995E-7"/>
    <n v="9.9999999999999995E-7"/>
    <n v="2.3823493842461971"/>
    <n v="2.1176478570846959E-2"/>
    <n v="9.9999999999999995E-7"/>
    <n v="9.9999999999999995E-7"/>
    <n v="59.625926255061067"/>
    <n v="0.53000922448943177"/>
    <s v="GTK1"/>
    <n v="0"/>
    <n v="6.9243226663127198"/>
    <s v="MN2"/>
    <n v="0"/>
    <n v="4.9243226663127198"/>
    <n v="0"/>
    <n v="-1.07567733368728"/>
    <n v="21.114625540304338"/>
    <n v="25.02820394411939"/>
  </r>
  <r>
    <n v="113"/>
    <x v="0"/>
    <n v="7.4059858697191707"/>
    <s v="GTK1"/>
    <n v="2"/>
    <s v="MN2"/>
    <n v="8"/>
    <s v="B"/>
    <n v="100"/>
    <n v="2"/>
    <n v="7.4316423678112011"/>
    <n v="5.4316423678112011"/>
    <n v="7.4059858697191707"/>
    <n v="0"/>
    <x v="0"/>
    <n v="0"/>
    <n v="0"/>
    <s v="BNF"/>
    <n v="0.6421286504099708"/>
    <n v="0"/>
    <n v="9.9999999999999995E-7"/>
    <n v="9.9999999999999995E-7"/>
    <n v="9.9999999999999995E-7"/>
    <n v="160.53216260249269"/>
    <n v="1.54110876098393"/>
    <n v="9.9999999999999995E-7"/>
    <n v="9.9999999999999995E-7"/>
    <n v="6.4141245629629884"/>
    <n v="6.1575635376258979E-2"/>
    <n v="9.9999999999999995E-7"/>
    <n v="9.9999999999999995E-7"/>
    <n v="160.53216360249269"/>
    <n v="1.5411097609839299"/>
    <s v="GTK1"/>
    <n v="0.6421286504099708"/>
    <n v="7.4316423678112011"/>
    <s v="MN2"/>
    <n v="0"/>
    <n v="5.4316423678112011"/>
    <n v="0"/>
    <n v="-0.56835763218879887"/>
    <n v="20.96949743385456"/>
    <n v="25.027914881705271"/>
  </r>
  <r>
    <n v="114"/>
    <x v="0"/>
    <n v="6.6073439029830876"/>
    <s v="GTK1"/>
    <n v="2"/>
    <s v="MN2"/>
    <n v="8"/>
    <s v="B"/>
    <n v="100"/>
    <n v="2"/>
    <n v="6.5727968138379307"/>
    <n v="4.5727968138379307"/>
    <n v="6.6073439029830876"/>
    <n v="0.69094178290313835"/>
    <x v="0"/>
    <n v="0"/>
    <n v="0"/>
    <s v="NBF"/>
    <n v="0"/>
    <n v="0.86466014185681572"/>
    <n v="9.9999999999999995E-7"/>
    <n v="9.9999999999999995E-7"/>
    <n v="9.9999999999999995E-7"/>
    <n v="233.45823830134029"/>
    <n v="2.075184340456357"/>
    <n v="9.9999999999999995E-7"/>
    <n v="9.9999999999999995E-7"/>
    <n v="9.3277141091468962"/>
    <n v="8.2913053902906098E-2"/>
    <n v="9.9999999999999995E-7"/>
    <n v="9.9999999999999995E-7"/>
    <n v="233.45823930134031"/>
    <n v="2.0751853404563581"/>
    <s v="GTK1"/>
    <n v="0"/>
    <n v="6.5727968138379307"/>
    <s v="MN2"/>
    <n v="0"/>
    <n v="4.5727968138379307"/>
    <n v="0"/>
    <n v="-1.4272031861620691"/>
    <n v="20.369354501510369"/>
    <n v="25.028451405088369"/>
  </r>
  <r>
    <n v="115"/>
    <x v="0"/>
    <n v="6.1618368583064482"/>
    <s v="GTK1"/>
    <n v="2"/>
    <s v="MN2"/>
    <n v="8"/>
    <s v="B"/>
    <n v="100"/>
    <n v="2"/>
    <n v="6.1605452621018877"/>
    <n v="4.1605452621018877"/>
    <n v="6.1618368583064482"/>
    <n v="2.5831924091210819E-2"/>
    <x v="0"/>
    <n v="0"/>
    <n v="0"/>
    <s v="NBF"/>
    <n v="0"/>
    <n v="3.2326601081810853E-2"/>
    <n v="9.9999999999999995E-7"/>
    <n v="9.9999999999999995E-7"/>
    <n v="9.9999999999999995E-7"/>
    <n v="8.7281822920889276"/>
    <n v="7.7583842596346028E-2"/>
    <n v="9.9999999999999995E-7"/>
    <n v="9.9999999999999995E-7"/>
    <n v="0.34873101518593952"/>
    <n v="3.0998708455387712E-3"/>
    <n v="9.9999999999999995E-7"/>
    <n v="9.9999999999999995E-7"/>
    <n v="8.7281832920889268"/>
    <n v="7.7584842596346029E-2"/>
    <s v="GTK1"/>
    <n v="0"/>
    <n v="6.1605452621018877"/>
    <s v="MN2"/>
    <n v="0"/>
    <n v="4.1605452621018877"/>
    <n v="0"/>
    <n v="-1.8394547378981121"/>
    <n v="22.194736233879091"/>
    <n v="25.028411331395791"/>
  </r>
  <r>
    <n v="116"/>
    <x v="0"/>
    <n v="6.1833385993625898"/>
    <s v="GTK1"/>
    <n v="2"/>
    <s v="MN2"/>
    <n v="8"/>
    <s v="B"/>
    <n v="100"/>
    <n v="2"/>
    <n v="6.182663088927554"/>
    <n v="4.182663088927554"/>
    <n v="6.1833385993625898"/>
    <n v="1.3510208700715509E-2"/>
    <x v="0"/>
    <n v="0"/>
    <n v="0"/>
    <s v="NBF"/>
    <n v="0"/>
    <n v="1.6906760413527351E-2"/>
    <n v="9.9999999999999995E-7"/>
    <n v="9.9999999999999995E-7"/>
    <n v="9.9999999999999995E-7"/>
    <n v="4.5648253116523847"/>
    <n v="4.0576224992465638E-2"/>
    <n v="9.9999999999999995E-7"/>
    <n v="9.9999999999999995E-7"/>
    <n v="0.182387857414708"/>
    <n v="1.621264999134523E-3"/>
    <n v="9.9999999999999995E-7"/>
    <n v="9.9999999999999995E-7"/>
    <n v="4.5648263116523848"/>
    <n v="4.0577224992465639E-2"/>
    <s v="GTK1"/>
    <n v="0"/>
    <n v="6.182663088927554"/>
    <s v="MN2"/>
    <n v="0"/>
    <n v="4.182663088927554"/>
    <n v="0"/>
    <n v="-1.817336911072446"/>
    <n v="21.21619999781251"/>
    <n v="25.028126194130451"/>
  </r>
  <r>
    <n v="117"/>
    <x v="0"/>
    <n v="6.120670258193825"/>
    <s v="GTK1"/>
    <n v="2"/>
    <s v="MN2"/>
    <n v="8"/>
    <s v="B"/>
    <n v="100"/>
    <n v="2"/>
    <n v="6.1160649213112412"/>
    <n v="4.1160649213112412"/>
    <n v="6.120670258193825"/>
    <n v="9.2106737651675985E-2"/>
    <x v="0"/>
    <n v="0"/>
    <n v="0"/>
    <s v="NBF"/>
    <n v="0"/>
    <n v="3.0845938604143822E-2"/>
    <n v="9.9999999999999995E-7"/>
    <n v="9.9999999999999995E-7"/>
    <n v="9.9999999999999995E-7"/>
    <n v="8.3284034231188322"/>
    <n v="7.4030252649945172E-2"/>
    <n v="9.9999999999999995E-7"/>
    <n v="9.9999999999999995E-7"/>
    <n v="1.2434411075988661"/>
    <n v="1.105295781944112E-2"/>
    <n v="9.9999999999999995E-7"/>
    <n v="9.9999999999999995E-7"/>
    <n v="8.3284044231188314"/>
    <n v="7.4031252649945173E-2"/>
    <s v="GTK1"/>
    <n v="0"/>
    <n v="6.1160649213112412"/>
    <s v="MN2"/>
    <n v="0"/>
    <n v="4.1160649213112412"/>
    <n v="0"/>
    <n v="-1.883935078688759"/>
    <n v="13.31031019829774"/>
    <n v="6.6978680149969563"/>
  </r>
  <r>
    <n v="118"/>
    <x v="0"/>
    <n v="6.1145540591072134"/>
    <s v="GTK1"/>
    <n v="2"/>
    <s v="MN2"/>
    <n v="8"/>
    <s v="B"/>
    <n v="100"/>
    <n v="2"/>
    <n v="6.1156283108856782"/>
    <n v="4.1156283108856782"/>
    <n v="6.1145540591072134"/>
    <n v="0"/>
    <x v="0"/>
    <n v="0"/>
    <n v="0"/>
    <s v="BNF"/>
    <n v="1.9691251479207889E-2"/>
    <n v="0"/>
    <n v="9.9999999999999995E-7"/>
    <n v="9.9999999999999995E-7"/>
    <n v="9.9999999999999995E-7"/>
    <n v="4.9228128698019713"/>
    <n v="4.7259003550098933E-2"/>
    <n v="9.9999999999999995E-7"/>
    <n v="9.9999999999999995E-7"/>
    <n v="0.26856299917118709"/>
    <n v="2.5782588230917791E-3"/>
    <n v="9.9999999999999995E-7"/>
    <n v="9.9999999999999995E-7"/>
    <n v="4.9228138698019714"/>
    <n v="4.7260003550098927E-2"/>
    <s v="GTK1"/>
    <n v="1.9691251479207889E-2"/>
    <n v="6.1156283108856782"/>
    <s v="MN2"/>
    <n v="0"/>
    <n v="4.1156283108856782"/>
    <n v="0"/>
    <n v="-1.8843716891143221"/>
    <n v="21.989922803845339"/>
    <n v="18.330201423853168"/>
  </r>
  <r>
    <n v="119"/>
    <x v="0"/>
    <n v="6.1076049930990308"/>
    <s v="GTK1"/>
    <n v="2"/>
    <s v="MN2"/>
    <n v="8"/>
    <s v="B"/>
    <n v="100"/>
    <n v="2"/>
    <n v="6.1044090146964347"/>
    <n v="4.1044090146964347"/>
    <n v="6.1076049930990308"/>
    <n v="6.3919568051922226E-2"/>
    <x v="0"/>
    <n v="0"/>
    <n v="0"/>
    <s v="NBF"/>
    <n v="0"/>
    <n v="7.9991564747285956E-2"/>
    <n v="9.9999999999999995E-7"/>
    <n v="9.9999999999999995E-7"/>
    <n v="9.9999999999999995E-7"/>
    <n v="21.59772248176721"/>
    <n v="0.1919797553934863"/>
    <n v="9.9999999999999995E-7"/>
    <n v="9.9999999999999995E-7"/>
    <n v="0.86291420865489288"/>
    <n v="7.6703881201734703E-3"/>
    <n v="9.9999999999999995E-7"/>
    <n v="9.9999999999999995E-7"/>
    <n v="21.597723481767211"/>
    <n v="0.1919807553934863"/>
    <s v="GTK1"/>
    <n v="0"/>
    <n v="6.1044090146964347"/>
    <s v="MN2"/>
    <n v="0"/>
    <n v="4.1044090146964347"/>
    <n v="0"/>
    <n v="-1.8955909853035651"/>
    <n v="25.636811738820271"/>
    <n v="25.028818931413419"/>
  </r>
  <r>
    <n v="120"/>
    <x v="0"/>
    <n v="6.249438033985184"/>
    <s v="GTK1"/>
    <n v="2"/>
    <s v="MN2"/>
    <n v="8"/>
    <s v="B"/>
    <n v="100"/>
    <n v="2"/>
    <n v="6.2510874612102079"/>
    <n v="4.2510874612102079"/>
    <n v="6.249438033985184"/>
    <n v="0"/>
    <x v="0"/>
    <n v="0"/>
    <n v="0"/>
    <s v="BNF"/>
    <n v="4.1282202594564332E-2"/>
    <n v="0"/>
    <n v="9.9999999999999995E-7"/>
    <n v="9.9999999999999995E-7"/>
    <n v="9.9999999999999995E-7"/>
    <n v="10.320550648641079"/>
    <n v="9.9077286226954372E-2"/>
    <n v="9.9999999999999995E-7"/>
    <n v="9.9999999999999995E-7"/>
    <n v="0.41235684621087648"/>
    <n v="3.9586652949801316E-3"/>
    <n v="9.9999999999999995E-7"/>
    <n v="9.9999999999999995E-7"/>
    <n v="10.32055164864108"/>
    <n v="9.9078286226954373E-2"/>
    <s v="GTK1"/>
    <n v="4.1282202594564332E-2"/>
    <n v="6.2510874612102079"/>
    <s v="MN2"/>
    <n v="0"/>
    <n v="4.2510874612102079"/>
    <n v="0"/>
    <n v="-1.7489125387897919"/>
    <n v="25.695473294165389"/>
    <n v="25.028204923662699"/>
  </r>
  <r>
    <n v="121"/>
    <x v="0"/>
    <n v="6.1638068085195146"/>
    <s v="GTK1"/>
    <n v="2"/>
    <s v="MN2"/>
    <n v="8"/>
    <s v="B"/>
    <n v="100"/>
    <n v="2"/>
    <n v="6.1616637689837166"/>
    <n v="4.1616637689837166"/>
    <n v="6.1638068085195146"/>
    <n v="4.2860790715959503E-2"/>
    <x v="0"/>
    <n v="0"/>
    <n v="0"/>
    <s v="NBF"/>
    <n v="0"/>
    <n v="5.3637029251643063E-2"/>
    <n v="9.9999999999999995E-7"/>
    <n v="9.9999999999999995E-7"/>
    <n v="9.9999999999999995E-7"/>
    <n v="14.48199789794363"/>
    <n v="0.1287288702039433"/>
    <n v="9.9999999999999995E-7"/>
    <n v="9.9999999999999995E-7"/>
    <n v="0.5786207146199317"/>
    <n v="5.1433348403937098E-3"/>
    <n v="9.9999999999999995E-7"/>
    <n v="9.9999999999999995E-7"/>
    <n v="14.481998897943621"/>
    <n v="0.1287298702039433"/>
    <s v="GTK1"/>
    <n v="0"/>
    <n v="6.1616637689837166"/>
    <s v="MN2"/>
    <n v="0"/>
    <n v="4.1616637689837166"/>
    <n v="0"/>
    <n v="-1.838336231016283"/>
    <n v="20.01007265274632"/>
    <n v="25.028483308718311"/>
  </r>
  <r>
    <n v="122"/>
    <x v="0"/>
    <n v="6.1702020617943294"/>
    <s v="GTK1"/>
    <n v="2"/>
    <s v="MN2"/>
    <n v="8"/>
    <s v="B"/>
    <n v="100"/>
    <n v="2"/>
    <n v="6.1715076190687821"/>
    <n v="4.1715076190687821"/>
    <n v="6.1702020617943294"/>
    <n v="0"/>
    <x v="0"/>
    <n v="0"/>
    <n v="0"/>
    <s v="BNF"/>
    <n v="3.2676058830673878E-2"/>
    <n v="0"/>
    <n v="9.9999999999999995E-7"/>
    <n v="9.9999999999999995E-7"/>
    <n v="9.9999999999999995E-7"/>
    <n v="8.1690147076684703"/>
    <n v="7.8422541193617301E-2"/>
    <n v="9.9999999999999995E-7"/>
    <n v="9.9999999999999995E-7"/>
    <n v="0.32638935856772539"/>
    <n v="3.133377413237941E-3"/>
    <n v="9.9999999999999995E-7"/>
    <n v="9.9999999999999995E-7"/>
    <n v="8.1690157076684695"/>
    <n v="7.8423541193617302E-2"/>
    <s v="GTK1"/>
    <n v="3.2676058830673878E-2"/>
    <n v="6.1715076190687821"/>
    <s v="MN2"/>
    <n v="0"/>
    <n v="4.1715076190687821"/>
    <n v="0"/>
    <n v="-1.8284923809312179"/>
    <n v="20.44359999708831"/>
    <n v="25.028437641214971"/>
  </r>
  <r>
    <n v="123"/>
    <x v="0"/>
    <n v="6.2024141788164204"/>
    <s v="GTK1"/>
    <n v="2"/>
    <s v="MN2"/>
    <n v="8"/>
    <s v="B"/>
    <n v="100"/>
    <n v="2"/>
    <n v="6.2033574144485284"/>
    <n v="4.2033574144485284"/>
    <n v="6.2024141788164204"/>
    <n v="0"/>
    <x v="0"/>
    <n v="0"/>
    <n v="0"/>
    <s v="BNF"/>
    <n v="2.3607714210024479E-2"/>
    <n v="0"/>
    <n v="9.9999999999999995E-7"/>
    <n v="9.9999999999999995E-7"/>
    <n v="9.9999999999999995E-7"/>
    <n v="5.9019285525061198"/>
    <n v="5.6658514104058748E-2"/>
    <n v="9.9999999999999995E-7"/>
    <n v="9.9999999999999995E-7"/>
    <n v="0.23580894798176449"/>
    <n v="2.2638054716126979E-3"/>
    <n v="9.9999999999999995E-7"/>
    <n v="9.9999999999999995E-7"/>
    <n v="5.9019295525061199"/>
    <n v="5.6659514104058749E-2"/>
    <s v="GTK1"/>
    <n v="2.3607714210024479E-2"/>
    <n v="6.2033574144485284"/>
    <s v="MN2"/>
    <n v="0"/>
    <n v="4.2033574144485284"/>
    <n v="0"/>
    <n v="-1.796642585551472"/>
    <n v="20.4436000008136"/>
    <n v="25.02843765268198"/>
  </r>
  <r>
    <n v="124"/>
    <x v="0"/>
    <n v="6.2085457307816547"/>
    <s v="GTK1"/>
    <n v="2"/>
    <s v="MN2"/>
    <n v="8"/>
    <s v="B"/>
    <n v="100"/>
    <n v="2"/>
    <n v="6.1978501574466769"/>
    <n v="4.1978501574466769"/>
    <n v="6.2085457307816547"/>
    <n v="0.21391146669955671"/>
    <x v="0"/>
    <n v="0"/>
    <n v="0"/>
    <s v="NBF"/>
    <n v="0"/>
    <n v="0.26768827667547052"/>
    <n v="9.9999999999999995E-7"/>
    <n v="9.9999999999999995E-7"/>
    <n v="9.9999999999999995E-7"/>
    <n v="72.275834702377026"/>
    <n v="0.64245186402112908"/>
    <n v="9.9999999999999995E-7"/>
    <n v="9.9999999999999995E-7"/>
    <n v="2.8878048403993462"/>
    <n v="2.5669415959276451E-2"/>
    <n v="9.9999999999999995E-7"/>
    <n v="9.9999999999999995E-7"/>
    <n v="72.275835702377023"/>
    <n v="0.64245286402112911"/>
    <s v="GTK1"/>
    <n v="0"/>
    <n v="6.1978501574466769"/>
    <s v="MN2"/>
    <n v="0"/>
    <n v="4.1978501574466769"/>
    <n v="0"/>
    <n v="-1.8021498425533229"/>
    <n v="26.663099743698151"/>
    <n v="25.027950189453321"/>
  </r>
  <r>
    <n v="125"/>
    <x v="0"/>
    <n v="6.2086334350288226"/>
    <s v="GTK1"/>
    <n v="2"/>
    <s v="MN2"/>
    <n v="8"/>
    <s v="B"/>
    <n v="100"/>
    <n v="2"/>
    <n v="6.2096078989627879"/>
    <n v="4.2096078989627879"/>
    <n v="6.2086334350288226"/>
    <n v="0"/>
    <x v="0"/>
    <n v="0"/>
    <n v="0"/>
    <s v="BNF"/>
    <n v="2.4388563725680618E-2"/>
    <n v="0"/>
    <n v="9.9999999999999995E-7"/>
    <n v="9.9999999999999995E-7"/>
    <n v="9.9999999999999995E-7"/>
    <n v="6.0971409314201548"/>
    <n v="5.8532552941633481E-2"/>
    <n v="9.9999999999999995E-7"/>
    <n v="9.9999999999999995E-7"/>
    <n v="0.24361602344709249"/>
    <n v="2.3387533972903962E-3"/>
    <n v="9.9999999999999995E-7"/>
    <n v="9.9999999999999995E-7"/>
    <n v="6.0971419314201549"/>
    <n v="5.8533552941633482E-2"/>
    <s v="GTK1"/>
    <n v="2.4388563725680618E-2"/>
    <n v="6.2096078989627879"/>
    <s v="MN2"/>
    <n v="0"/>
    <n v="4.2096078989627879"/>
    <n v="0"/>
    <n v="-1.7903921010372119"/>
    <n v="32.334963378427837"/>
    <n v="25.027672010844999"/>
  </r>
  <r>
    <n v="126"/>
    <x v="0"/>
    <n v="6.1388970787927164"/>
    <s v="GTK1"/>
    <n v="2"/>
    <s v="MN2"/>
    <n v="8"/>
    <s v="B"/>
    <n v="100"/>
    <n v="2"/>
    <n v="6.1398373134029924"/>
    <n v="4.1398373134029924"/>
    <n v="6.1388970787927164"/>
    <n v="0"/>
    <x v="0"/>
    <n v="0"/>
    <n v="0"/>
    <s v="BNF"/>
    <n v="2.3532533569877619E-2"/>
    <n v="0"/>
    <n v="9.9999999999999995E-7"/>
    <n v="9.9999999999999995E-7"/>
    <n v="9.9999999999999995E-7"/>
    <n v="5.8831333924694036"/>
    <n v="5.6478080567706271E-2"/>
    <n v="9.9999999999999995E-7"/>
    <n v="9.9999999999999995E-7"/>
    <n v="0.23505869252367889"/>
    <n v="2.2566030193323689E-3"/>
    <n v="9.9999999999999995E-7"/>
    <n v="9.9999999999999995E-7"/>
    <n v="5.8831343924694037"/>
    <n v="5.6479080567706272E-2"/>
    <s v="GTK1"/>
    <n v="2.3532533569877619E-2"/>
    <n v="6.1398373134029924"/>
    <s v="MN2"/>
    <n v="0"/>
    <n v="4.1398373134029924"/>
    <n v="0"/>
    <n v="-1.860162686597008"/>
    <n v="20.92239999957383"/>
    <n v="25.028363466612749"/>
  </r>
  <r>
    <n v="127"/>
    <x v="0"/>
    <n v="6.249786382640802"/>
    <s v="GTK1"/>
    <n v="2"/>
    <s v="MN2"/>
    <n v="8"/>
    <s v="B"/>
    <n v="100"/>
    <n v="2"/>
    <n v="6.2508602743802122"/>
    <n v="4.2508602743802122"/>
    <n v="6.249786382640802"/>
    <n v="0"/>
    <x v="0"/>
    <n v="0"/>
    <n v="0"/>
    <s v="BNF"/>
    <n v="2.6877950273460662E-2"/>
    <n v="0"/>
    <n v="9.9999999999999995E-7"/>
    <n v="9.9999999999999995E-7"/>
    <n v="9.9999999999999995E-7"/>
    <n v="6.7194875683651656"/>
    <n v="6.4507080656305588E-2"/>
    <n v="9.9999999999999995E-7"/>
    <n v="9.9999999999999995E-7"/>
    <n v="0.26847297480692461"/>
    <n v="2.5773801289607642E-3"/>
    <n v="9.9999999999999995E-7"/>
    <n v="9.9999999999999995E-7"/>
    <n v="6.7194885683651666"/>
    <n v="6.4508080656305589E-2"/>
    <s v="GTK1"/>
    <n v="2.6877950273460662E-2"/>
    <n v="6.2508602743802122"/>
    <s v="MN2"/>
    <n v="0"/>
    <n v="4.2508602743802122"/>
    <n v="0"/>
    <n v="-1.749139725619788"/>
    <n v="21.43202466721662"/>
    <n v="25.02854737314831"/>
  </r>
  <r>
    <n v="128"/>
    <x v="0"/>
    <n v="6.1572344265281176"/>
    <s v="GTK1"/>
    <n v="2"/>
    <s v="MN2"/>
    <n v="8"/>
    <s v="B"/>
    <n v="100"/>
    <n v="2"/>
    <n v="6.1598835382250634"/>
    <n v="4.1598835382250634"/>
    <n v="6.1572344265281176"/>
    <n v="0"/>
    <x v="0"/>
    <n v="0"/>
    <n v="0"/>
    <s v="BNF"/>
    <n v="6.6303742049300715E-2"/>
    <n v="0"/>
    <n v="9.9999999999999995E-7"/>
    <n v="9.9999999999999995E-7"/>
    <n v="9.9999999999999995E-7"/>
    <n v="16.575935512325181"/>
    <n v="0.1591289809183217"/>
    <n v="9.9999999999999995E-7"/>
    <n v="9.9999999999999995E-7"/>
    <n v="0.66227796419063478"/>
    <n v="6.3579080268507488E-3"/>
    <n v="9.9999999999999995E-7"/>
    <n v="9.9999999999999995E-7"/>
    <n v="16.575936512325178"/>
    <n v="0.1591299809183217"/>
    <s v="GTK1"/>
    <n v="6.6303742049300715E-2"/>
    <n v="6.1598835382250634"/>
    <s v="MN2"/>
    <n v="0"/>
    <n v="4.1598835382250634"/>
    <n v="0"/>
    <n v="-1.840116461774937"/>
    <n v="20.17620000243187"/>
    <n v="25.028669846478302"/>
  </r>
  <r>
    <n v="129"/>
    <x v="0"/>
    <n v="6.1919721104424914"/>
    <s v="GTK1"/>
    <n v="2"/>
    <s v="MN2"/>
    <n v="8"/>
    <s v="B"/>
    <n v="100"/>
    <n v="2"/>
    <n v="6.1902382554577349"/>
    <n v="4.1902382554577349"/>
    <n v="6.1919721104424914"/>
    <n v="3.4677099695130657E-2"/>
    <x v="0"/>
    <n v="0"/>
    <n v="0"/>
    <s v="NBF"/>
    <n v="0"/>
    <n v="4.3395097863104047E-2"/>
    <n v="9.9999999999999995E-7"/>
    <n v="9.9999999999999995E-7"/>
    <n v="9.9999999999999995E-7"/>
    <n v="11.71667642303809"/>
    <n v="0.1041482348714497"/>
    <n v="9.9999999999999995E-7"/>
    <n v="9.9999999999999995E-7"/>
    <n v="0.46814088583935271"/>
    <n v="4.1612919185043907E-3"/>
    <n v="9.9999999999999995E-7"/>
    <n v="9.9999999999999995E-7"/>
    <n v="11.716677423038091"/>
    <n v="0.1041492348714497"/>
    <s v="GTK1"/>
    <n v="0"/>
    <n v="6.1902382554577349"/>
    <s v="MN2"/>
    <n v="0"/>
    <n v="4.1902382554577349"/>
    <n v="0"/>
    <n v="-1.8097617445422649"/>
    <n v="20.175999999046329"/>
    <n v="25.028101106850961"/>
  </r>
  <r>
    <n v="130"/>
    <x v="0"/>
    <n v="6.2772255982400553"/>
    <s v="GTK1"/>
    <n v="2"/>
    <s v="MN2"/>
    <n v="8"/>
    <s v="B"/>
    <n v="100"/>
    <n v="2"/>
    <n v="6.2814621579113457"/>
    <n v="4.2814621579113457"/>
    <n v="6.2772255982400553"/>
    <n v="0"/>
    <x v="0"/>
    <n v="0"/>
    <n v="0"/>
    <s v="BNF"/>
    <n v="0.1060354532976303"/>
    <n v="0"/>
    <n v="9.9999999999999995E-7"/>
    <n v="9.9999999999999995E-7"/>
    <n v="9.9999999999999995E-7"/>
    <n v="26.508863324407571"/>
    <n v="0.25448508791431268"/>
    <n v="9.9999999999999995E-7"/>
    <n v="9.9999999999999995E-7"/>
    <n v="1.0591399577767631"/>
    <n v="1.0167783165277579E-2"/>
    <n v="9.9999999999999995E-7"/>
    <n v="9.9999999999999995E-7"/>
    <n v="26.508864324407579"/>
    <n v="0.25448608791431271"/>
    <s v="GTK1"/>
    <n v="0.1060354532976303"/>
    <n v="6.2814621579113457"/>
    <s v="MN2"/>
    <n v="0"/>
    <n v="4.2814621579113457"/>
    <n v="0"/>
    <n v="-1.7185378420886539"/>
    <n v="20.17620000243187"/>
    <n v="25.028669846478302"/>
  </r>
  <r>
    <n v="131"/>
    <x v="0"/>
    <n v="6.3061585631442281"/>
    <s v="GTK1"/>
    <n v="2"/>
    <s v="MN2"/>
    <n v="8"/>
    <s v="B"/>
    <n v="100"/>
    <n v="2"/>
    <n v="6.3090406905428793"/>
    <n v="4.3090406905428793"/>
    <n v="6.3061585631442281"/>
    <n v="0"/>
    <x v="0"/>
    <n v="0"/>
    <n v="0"/>
    <s v="BNF"/>
    <n v="7.2134175936268474E-2"/>
    <n v="0"/>
    <n v="9.9999999999999995E-7"/>
    <n v="9.9999999999999995E-7"/>
    <n v="9.9999999999999995E-7"/>
    <n v="18.033543984067119"/>
    <n v="0.17312202224704429"/>
    <n v="9.9999999999999995E-7"/>
    <n v="9.9999999999999995E-7"/>
    <n v="0.7205318896178976"/>
    <n v="6.9171457118516761E-3"/>
    <n v="9.9999999999999995E-7"/>
    <n v="9.9999999999999995E-7"/>
    <n v="18.03354498406712"/>
    <n v="0.17312302224704429"/>
    <s v="GTK1"/>
    <n v="7.2134175936268474E-2"/>
    <n v="6.3090406905428793"/>
    <s v="MN2"/>
    <n v="0"/>
    <n v="4.3090406905428793"/>
    <n v="0"/>
    <n v="-1.6909593094571209"/>
    <n v="20.175999999046329"/>
    <n v="25.028101106850961"/>
  </r>
  <r>
    <n v="132"/>
    <x v="0"/>
    <n v="6.2612207155409916"/>
    <s v="GTK1"/>
    <n v="2"/>
    <s v="MN2"/>
    <n v="8"/>
    <s v="B"/>
    <n v="100"/>
    <n v="2"/>
    <n v="6.2655293790291102"/>
    <n v="4.2655293790291102"/>
    <n v="6.2612207155409916"/>
    <n v="0"/>
    <x v="0"/>
    <n v="0"/>
    <n v="0"/>
    <s v="BNF"/>
    <n v="0.1078376654160307"/>
    <n v="0"/>
    <n v="9.9999999999999995E-7"/>
    <n v="9.9999999999999995E-7"/>
    <n v="9.9999999999999995E-7"/>
    <n v="26.959416354007669"/>
    <n v="0.25881039699847358"/>
    <n v="9.9999999999999995E-7"/>
    <n v="9.9999999999999995E-7"/>
    <n v="1.077165911984751"/>
    <n v="1.034083232657346E-2"/>
    <n v="9.9999999999999995E-7"/>
    <n v="9.9999999999999995E-7"/>
    <n v="26.95941735400767"/>
    <n v="0.25881139699847361"/>
    <s v="GTK1"/>
    <n v="0.1078376654160307"/>
    <n v="6.2655293790291102"/>
    <s v="MN2"/>
    <n v="0"/>
    <n v="4.2655293790291102"/>
    <n v="0"/>
    <n v="-1.73447062097089"/>
    <n v="20.175999999046329"/>
    <n v="25.028101106850961"/>
  </r>
  <r>
    <n v="133"/>
    <x v="0"/>
    <n v="6.3117819809485614"/>
    <s v="GTK1"/>
    <n v="2"/>
    <s v="MN2"/>
    <n v="8"/>
    <s v="B"/>
    <n v="100"/>
    <n v="2"/>
    <n v="6.3138798319208957"/>
    <n v="4.3138798319208957"/>
    <n v="6.3117819809485614"/>
    <n v="0"/>
    <x v="0"/>
    <n v="0"/>
    <n v="0"/>
    <s v="BNF"/>
    <n v="5.2505226242690772E-2"/>
    <n v="0"/>
    <n v="9.9999999999999995E-7"/>
    <n v="9.9999999999999995E-7"/>
    <n v="9.9999999999999995E-7"/>
    <n v="13.12630656067269"/>
    <n v="0.12601254298245779"/>
    <n v="9.9999999999999995E-7"/>
    <n v="9.9999999999999995E-7"/>
    <n v="0.52446278303868665"/>
    <n v="5.0348822886912524E-3"/>
    <n v="9.9999999999999995E-7"/>
    <n v="9.9999999999999995E-7"/>
    <n v="13.126307560672689"/>
    <n v="0.12601354298245779"/>
    <s v="GTK1"/>
    <n v="5.2505226242690772E-2"/>
    <n v="6.3138798319208957"/>
    <s v="MN2"/>
    <n v="0"/>
    <n v="4.3138798319208957"/>
    <n v="0"/>
    <n v="-1.686120168079104"/>
    <n v="20.175999999046329"/>
    <n v="25.028101106850961"/>
  </r>
  <r>
    <n v="134"/>
    <x v="0"/>
    <n v="6.3278063930233559"/>
    <s v="GTK1"/>
    <n v="2"/>
    <s v="MN2"/>
    <n v="8"/>
    <s v="B"/>
    <n v="100"/>
    <n v="2"/>
    <n v="6.3252724034472356"/>
    <n v="4.3252724034472356"/>
    <n v="6.3278063930233559"/>
    <n v="5.0679791522405537E-2"/>
    <x v="0"/>
    <n v="0"/>
    <n v="0"/>
    <s v="NBF"/>
    <n v="0"/>
    <n v="6.3422623744138956E-2"/>
    <n v="9.9999999999999995E-7"/>
    <n v="9.9999999999999995E-7"/>
    <n v="9.9999999999999995E-7"/>
    <n v="17.124108410917518"/>
    <n v="0.1522142969859335"/>
    <n v="9.9999999999999995E-7"/>
    <n v="9.9999999999999995E-7"/>
    <n v="0.68417722550650739"/>
    <n v="6.0816149367212561E-3"/>
    <n v="9.9999999999999995E-7"/>
    <n v="9.9999999999999995E-7"/>
    <n v="17.124109410917519"/>
    <n v="0.1522152969859335"/>
    <s v="GTK1"/>
    <n v="0"/>
    <n v="6.3252724034472356"/>
    <s v="MN2"/>
    <n v="0"/>
    <n v="4.3252724034472356"/>
    <n v="0"/>
    <n v="-1.6747275965527639"/>
    <n v="22.683315901795879"/>
    <n v="25.02876268387956"/>
  </r>
  <r>
    <n v="135"/>
    <x v="0"/>
    <n v="6.3687606573223849"/>
    <s v="GTK1"/>
    <n v="2"/>
    <s v="MN2"/>
    <n v="8"/>
    <s v="B"/>
    <n v="100"/>
    <n v="2"/>
    <n v="6.3698008486858706"/>
    <n v="4.3698008486858706"/>
    <n v="6.3687606573223849"/>
    <n v="0"/>
    <x v="0"/>
    <n v="0"/>
    <n v="0"/>
    <s v="BNF"/>
    <n v="2.6034195026016501E-2"/>
    <n v="0"/>
    <n v="9.9999999999999995E-7"/>
    <n v="9.9999999999999995E-7"/>
    <n v="9.9999999999999995E-7"/>
    <n v="6.5085487565041236"/>
    <n v="6.248206806243959E-2"/>
    <n v="9.9999999999999995E-7"/>
    <n v="9.9999999999999995E-7"/>
    <n v="0.26004788082644742"/>
    <n v="2.496499227179534E-3"/>
    <n v="9.9999999999999995E-7"/>
    <n v="9.9999999999999995E-7"/>
    <n v="6.5085497565041246"/>
    <n v="6.2483068062439591E-2"/>
    <s v="GTK1"/>
    <n v="2.6034195026016501E-2"/>
    <n v="6.3698008486858706"/>
    <s v="MN2"/>
    <n v="0"/>
    <n v="4.3698008486858706"/>
    <n v="0"/>
    <n v="-1.630199151314129"/>
    <n v="21.179889673432829"/>
    <n v="25.028274546285751"/>
  </r>
  <r>
    <n v="136"/>
    <x v="0"/>
    <n v="6.2343423914380072"/>
    <s v="GTK1"/>
    <n v="2"/>
    <s v="MN2"/>
    <n v="8"/>
    <s v="B"/>
    <n v="100"/>
    <n v="2"/>
    <n v="6.2386549643433966"/>
    <n v="4.2386549643433966"/>
    <n v="6.2343423914380072"/>
    <n v="0"/>
    <x v="0"/>
    <n v="0"/>
    <n v="0"/>
    <s v="BNF"/>
    <n v="0.10793440186344889"/>
    <n v="0"/>
    <n v="9.9999999999999995E-7"/>
    <n v="9.9999999999999995E-7"/>
    <n v="9.9999999999999995E-7"/>
    <n v="26.983600465862239"/>
    <n v="0.25904256447227741"/>
    <n v="9.9999999999999995E-7"/>
    <n v="9.9999999999999995E-7"/>
    <n v="1.0781432663028609"/>
    <n v="1.0350214928433851E-2"/>
    <n v="9.9999999999999995E-7"/>
    <n v="9.9999999999999995E-7"/>
    <n v="26.98360146586224"/>
    <n v="0.25904356447227739"/>
    <s v="GTK1"/>
    <n v="0.10793440186344889"/>
    <n v="6.2386549643433966"/>
    <s v="MN2"/>
    <n v="0"/>
    <n v="4.2386549643433966"/>
    <n v="0"/>
    <n v="-1.7613450356566029"/>
    <n v="22.7641344370432"/>
    <n v="25.0278439881127"/>
  </r>
  <r>
    <n v="137"/>
    <x v="0"/>
    <n v="6.2625748450819616"/>
    <s v="GTK1"/>
    <n v="2"/>
    <s v="MN2"/>
    <n v="8"/>
    <s v="B"/>
    <n v="100"/>
    <n v="2"/>
    <n v="6.2643703088048692"/>
    <n v="4.2643703088048692"/>
    <n v="6.2625748450819616"/>
    <n v="0"/>
    <x v="0"/>
    <n v="0"/>
    <n v="0"/>
    <s v="BNF"/>
    <n v="4.4937968110740981E-2"/>
    <n v="0"/>
    <n v="9.9999999999999995E-7"/>
    <n v="9.9999999999999995E-7"/>
    <n v="9.9999999999999995E-7"/>
    <n v="11.234492027685249"/>
    <n v="0.1078511234657784"/>
    <n v="9.9999999999999995E-7"/>
    <n v="9.9999999999999995E-7"/>
    <n v="0.44886597068095319"/>
    <n v="4.3091528892464179E-3"/>
    <n v="9.9999999999999995E-7"/>
    <n v="9.9999999999999995E-7"/>
    <n v="11.234493027685239"/>
    <n v="0.1078521234657784"/>
    <s v="GTK1"/>
    <n v="4.4937968110740981E-2"/>
    <n v="6.2643703088048692"/>
    <s v="MN2"/>
    <n v="0"/>
    <n v="4.2643703088048692"/>
    <n v="0"/>
    <n v="-1.735629691195131"/>
    <n v="21.708599999547001"/>
    <n v="25.02861379899646"/>
  </r>
  <r>
    <n v="138"/>
    <x v="0"/>
    <n v="6.2839167132623261"/>
    <s v="GTK1"/>
    <n v="2"/>
    <s v="MN2"/>
    <n v="8"/>
    <s v="B"/>
    <n v="100"/>
    <n v="2"/>
    <n v="6.2840352041524348"/>
    <n v="4.2840352041524348"/>
    <n v="6.2839167132623261"/>
    <n v="0"/>
    <x v="0"/>
    <n v="0"/>
    <n v="0"/>
    <s v="BNF"/>
    <n v="2.9656455419730349E-3"/>
    <n v="0"/>
    <n v="9.9999999999999995E-7"/>
    <n v="9.9999999999999995E-7"/>
    <n v="9.9999999999999995E-7"/>
    <n v="0.74141138549325869"/>
    <n v="7.117549300735283E-3"/>
    <n v="9.9999999999999995E-7"/>
    <n v="9.9999999999999995E-7"/>
    <n v="2.9622762481657929E-2"/>
    <n v="2.8441809076248671E-4"/>
    <n v="9.9999999999999995E-7"/>
    <n v="9.9999999999999995E-7"/>
    <n v="0.74141238549325872"/>
    <n v="7.1185493007352831E-3"/>
    <s v="GTK1"/>
    <n v="2.9656455419730349E-3"/>
    <n v="6.2840352041524348"/>
    <s v="MN2"/>
    <n v="0"/>
    <n v="4.2840352041524348"/>
    <n v="0"/>
    <n v="-1.715964795847565"/>
    <n v="19.639862691895249"/>
    <n v="25.02846876459725"/>
  </r>
  <r>
    <n v="139"/>
    <x v="0"/>
    <n v="6.3647518201776343"/>
    <s v="GTK1"/>
    <n v="2"/>
    <s v="MN2"/>
    <n v="8"/>
    <s v="B"/>
    <n v="100"/>
    <n v="2"/>
    <n v="6.3682044560915578"/>
    <n v="4.3682044560915578"/>
    <n v="6.3647518201776343"/>
    <n v="0"/>
    <x v="0"/>
    <n v="0"/>
    <n v="0"/>
    <s v="BNF"/>
    <n v="8.6413836190057741E-2"/>
    <n v="0"/>
    <n v="9.9999999999999995E-7"/>
    <n v="9.9999999999999995E-7"/>
    <n v="9.9999999999999995E-7"/>
    <n v="21.603459047514431"/>
    <n v="0.2073932068561386"/>
    <n v="9.9999999999999995E-7"/>
    <n v="9.9999999999999995E-7"/>
    <n v="0.86315901843554788"/>
    <n v="8.286366148081906E-3"/>
    <n v="9.9999999999999995E-7"/>
    <n v="9.9999999999999995E-7"/>
    <n v="21.603460047514439"/>
    <n v="0.2073942068561386"/>
    <s v="GTK1"/>
    <n v="8.6413836190057741E-2"/>
    <n v="6.3682044560915578"/>
    <s v="MN2"/>
    <n v="0"/>
    <n v="4.3682044560915578"/>
    <n v="0"/>
    <n v="-1.6317955439084419"/>
    <n v="20.035600000992421"/>
    <n v="25.02836625245498"/>
  </r>
  <r>
    <n v="140"/>
    <x v="0"/>
    <n v="6.3518972077783387"/>
    <s v="GTK1"/>
    <n v="2"/>
    <s v="MN2"/>
    <n v="8"/>
    <s v="B"/>
    <n v="100"/>
    <n v="2"/>
    <n v="6.3571895052793943"/>
    <n v="4.3571895052793943"/>
    <n v="6.3518972077783387"/>
    <n v="0"/>
    <x v="0"/>
    <n v="0"/>
    <n v="0"/>
    <s v="BNF"/>
    <n v="0.13245991772702309"/>
    <n v="0"/>
    <n v="9.9999999999999995E-7"/>
    <n v="9.9999999999999995E-7"/>
    <n v="9.9999999999999995E-7"/>
    <n v="33.114979431755778"/>
    <n v="0.31790380254485562"/>
    <n v="9.9999999999999995E-7"/>
    <n v="9.9999999999999995E-7"/>
    <n v="1.3230744152178651"/>
    <n v="1.270155395648786E-2"/>
    <n v="9.9999999999999995E-7"/>
    <n v="9.9999999999999995E-7"/>
    <n v="33.114980431755782"/>
    <n v="0.31790480254485548"/>
    <s v="GTK1"/>
    <n v="0.13245991772702309"/>
    <n v="6.3571895052793943"/>
    <s v="MN2"/>
    <n v="0"/>
    <n v="4.3571895052793943"/>
    <n v="0"/>
    <n v="-1.6428104947206059"/>
    <n v="20.02160000056028"/>
    <n v="25.02881172129905"/>
  </r>
  <r>
    <n v="141"/>
    <x v="0"/>
    <n v="6.4351792883718923"/>
    <s v="GTK1"/>
    <n v="2"/>
    <s v="MN2"/>
    <n v="8"/>
    <s v="B"/>
    <n v="100"/>
    <n v="2"/>
    <n v="6.4376254762636016"/>
    <n v="4.4376254762636016"/>
    <n v="6.4351792883718923"/>
    <n v="0"/>
    <x v="0"/>
    <n v="0"/>
    <n v="0"/>
    <s v="BNF"/>
    <n v="6.1223912918307102E-2"/>
    <n v="0"/>
    <n v="9.9999999999999995E-7"/>
    <n v="9.9999999999999995E-7"/>
    <n v="9.9999999999999995E-7"/>
    <n v="15.30597822957677"/>
    <n v="0.14693739100393699"/>
    <n v="9.9999999999999995E-7"/>
    <n v="9.9999999999999995E-7"/>
    <n v="0.61154701288209123"/>
    <n v="5.8708908948809004E-3"/>
    <n v="9.9999999999999995E-7"/>
    <n v="9.9999999999999995E-7"/>
    <n v="15.305979229576771"/>
    <n v="0.14693839100393699"/>
    <s v="GTK1"/>
    <n v="6.1223912918307102E-2"/>
    <n v="6.4376254762636016"/>
    <s v="MN2"/>
    <n v="0"/>
    <n v="4.4376254762636016"/>
    <n v="0"/>
    <n v="-1.562374523736398"/>
    <n v="20.02140000090003"/>
    <n v="25.028295302176261"/>
  </r>
  <r>
    <n v="142"/>
    <x v="0"/>
    <n v="6.3259118189147969"/>
    <s v="GTK1"/>
    <n v="2"/>
    <s v="MN2"/>
    <n v="8"/>
    <s v="B"/>
    <n v="100"/>
    <n v="2"/>
    <n v="6.3264876793555844"/>
    <n v="4.3264876793555844"/>
    <n v="6.3259118189147969"/>
    <n v="0"/>
    <x v="0"/>
    <n v="0"/>
    <n v="0"/>
    <s v="BNF"/>
    <n v="1.441282344894673E-2"/>
    <n v="0"/>
    <n v="9.9999999999999995E-7"/>
    <n v="9.9999999999999995E-7"/>
    <n v="9.9999999999999995E-7"/>
    <n v="3.603205862236682"/>
    <n v="3.4590776277472153E-2"/>
    <n v="9.9999999999999995E-7"/>
    <n v="9.9999999999999995E-7"/>
    <n v="0.14396515015138131"/>
    <n v="1.382105012615883E-3"/>
    <n v="9.9999999999999995E-7"/>
    <n v="9.9999999999999995E-7"/>
    <n v="3.6032068622366822"/>
    <n v="3.4591776277472147E-2"/>
    <s v="GTK1"/>
    <n v="1.441282344894673E-2"/>
    <n v="6.3264876793555844"/>
    <s v="MN2"/>
    <n v="0"/>
    <n v="4.3264876793555844"/>
    <n v="0"/>
    <n v="-1.673512320644416"/>
    <n v="20.02139999717474"/>
    <n v="25.02832705309488"/>
  </r>
  <r>
    <n v="143"/>
    <x v="0"/>
    <n v="6.4888360906909197"/>
    <s v="GTK1"/>
    <n v="2"/>
    <s v="MN2"/>
    <n v="8"/>
    <s v="B"/>
    <n v="100"/>
    <n v="2"/>
    <n v="6.4954095468181174"/>
    <n v="4.4954095468181174"/>
    <n v="6.4888360906909197"/>
    <n v="0"/>
    <x v="0"/>
    <n v="0"/>
    <n v="0"/>
    <s v="BNF"/>
    <n v="0.16451921522796389"/>
    <n v="0"/>
    <n v="9.9999999999999995E-7"/>
    <n v="9.9999999999999995E-7"/>
    <n v="9.9999999999999995E-7"/>
    <n v="41.129803806990978"/>
    <n v="0.39484611654711338"/>
    <n v="9.9999999999999995E-7"/>
    <n v="9.9999999999999995E-7"/>
    <n v="1.6433640717549849"/>
    <n v="1.5776334660826969E-2"/>
    <n v="9.9999999999999995E-7"/>
    <n v="9.9999999999999995E-7"/>
    <n v="41.129804806990983"/>
    <n v="0.39484711654711341"/>
    <s v="GTK1"/>
    <n v="0.16451921522796389"/>
    <n v="6.4954095468181174"/>
    <s v="MN2"/>
    <n v="0"/>
    <n v="4.4954095468181174"/>
    <n v="0"/>
    <n v="-1.504590453181883"/>
    <n v="20.02119999751449"/>
    <n v="25.027810643972241"/>
  </r>
  <r>
    <n v="144"/>
    <x v="0"/>
    <n v="6.2835757668945931"/>
    <s v="MN1"/>
    <n v="6"/>
    <s v="MN2"/>
    <n v="8"/>
    <s v="B"/>
    <n v="100"/>
    <n v="0"/>
    <n v="6.2852092997274429"/>
    <n v="6.2852092997274429"/>
    <n v="6.2835757668945931"/>
    <n v="0"/>
    <x v="0"/>
    <n v="0"/>
    <n v="0"/>
    <s v="BFN"/>
    <n v="4.0884504582173839E-2"/>
    <n v="0"/>
    <n v="9.9999999999999995E-7"/>
    <n v="9.9999999999999995E-7"/>
    <n v="9.9999999999999995E-7"/>
    <n v="10.22112614554346"/>
    <n v="9.8122810997217216E-2"/>
    <n v="9.9999999999999995E-7"/>
    <n v="9.9999999999999995E-7"/>
    <n v="0.40838324816727478"/>
    <n v="3.9205187536549991E-3"/>
    <n v="9.9999999999999995E-7"/>
    <n v="9.9999999999999995E-7"/>
    <n v="10.221127145543459"/>
    <n v="9.8123810997217217E-2"/>
    <s v="MN1"/>
    <n v="4.0884504582173839E-2"/>
    <n v="6.2852092997274429"/>
    <s v="MN2"/>
    <n v="0"/>
    <n v="0.28520929972744291"/>
    <n v="0"/>
    <n v="-1.7147907002725571"/>
    <n v="20.2195999994874"/>
    <n v="25.028272318743252"/>
  </r>
  <r>
    <n v="145"/>
    <x v="0"/>
    <n v="6.391552754689628"/>
    <s v="GTK1"/>
    <n v="2"/>
    <s v="MN2"/>
    <n v="8"/>
    <s v="B"/>
    <n v="100"/>
    <n v="2"/>
    <n v="6.3935630847686991"/>
    <n v="4.3935630847686991"/>
    <n v="6.391552754689628"/>
    <n v="0"/>
    <x v="0"/>
    <n v="0"/>
    <n v="0"/>
    <s v="BNF"/>
    <n v="5.0315088669550437E-2"/>
    <n v="0"/>
    <n v="9.9999999999999995E-7"/>
    <n v="9.9999999999999995E-7"/>
    <n v="9.9999999999999995E-7"/>
    <n v="12.57877216738761"/>
    <n v="0.1207562128069211"/>
    <n v="9.9999999999999995E-7"/>
    <n v="9.9999999999999995E-7"/>
    <n v="0.50258255972257337"/>
    <n v="4.8248321445858661E-3"/>
    <n v="9.9999999999999995E-7"/>
    <n v="9.9999999999999995E-7"/>
    <n v="12.57877316738761"/>
    <n v="0.1207572128069211"/>
    <s v="GTK1"/>
    <n v="5.0315088669550437E-2"/>
    <n v="6.3935630847686991"/>
    <s v="MN2"/>
    <n v="0"/>
    <n v="4.3935630847686991"/>
    <n v="0"/>
    <n v="-1.6064369152313009"/>
    <n v="20.2195999994874"/>
    <n v="25.028272318743252"/>
  </r>
  <r>
    <n v="146"/>
    <x v="0"/>
    <n v="6.477961759741671"/>
    <s v="GTK1"/>
    <n v="2"/>
    <s v="MN2"/>
    <n v="8"/>
    <s v="B"/>
    <n v="100"/>
    <n v="2"/>
    <n v="6.4777199452735053"/>
    <n v="4.4777199452735053"/>
    <n v="6.477961759741671"/>
    <n v="4.8362893633147053E-3"/>
    <x v="0"/>
    <n v="0"/>
    <n v="0"/>
    <s v="NBF"/>
    <n v="0"/>
    <n v="6.0521983598640933E-3"/>
    <n v="9.9999999999999995E-7"/>
    <n v="9.9999999999999995E-7"/>
    <n v="9.9999999999999995E-7"/>
    <n v="1.6340935571633051"/>
    <n v="1.452527606367382E-2"/>
    <n v="9.9999999999999995E-7"/>
    <n v="9.9999999999999995E-7"/>
    <n v="6.5289946359563908E-2"/>
    <n v="5.8039467841315359E-4"/>
    <n v="9.9999999999999995E-7"/>
    <n v="9.9999999999999995E-7"/>
    <n v="1.634094557163305"/>
    <n v="1.4526276063673821E-2"/>
    <s v="GTK1"/>
    <n v="0"/>
    <n v="6.4777199452735053"/>
    <s v="MN2"/>
    <n v="0"/>
    <n v="4.4777199452735053"/>
    <n v="0"/>
    <n v="-1.522280054726495"/>
    <n v="20.2195999994874"/>
    <n v="25.028272318743252"/>
  </r>
  <r>
    <n v="147"/>
    <x v="0"/>
    <n v="6.562828061958613"/>
    <s v="GTK1"/>
    <n v="2"/>
    <s v="MN2"/>
    <n v="8"/>
    <s v="B"/>
    <n v="100"/>
    <n v="2"/>
    <n v="6.564361605737397"/>
    <n v="4.564361605737397"/>
    <n v="6.562828061958613"/>
    <n v="0"/>
    <x v="0"/>
    <n v="0"/>
    <n v="0"/>
    <s v="BNF"/>
    <n v="3.8381619204444127E-2"/>
    <n v="0"/>
    <n v="9.9999999999999995E-7"/>
    <n v="9.9999999999999995E-7"/>
    <n v="9.9999999999999995E-7"/>
    <n v="9.5954048011110338"/>
    <n v="9.2115886090665913E-2"/>
    <n v="9.9999999999999995E-7"/>
    <n v="9.9999999999999995E-7"/>
    <n v="0.38338598465116303"/>
    <n v="3.6805450242427232E-3"/>
    <n v="9.9999999999999995E-7"/>
    <n v="9.9999999999999995E-7"/>
    <n v="9.595405801111033"/>
    <n v="9.2116886090665914E-2"/>
    <s v="GTK1"/>
    <n v="3.8381619204444127E-2"/>
    <n v="6.564361605737397"/>
    <s v="MN2"/>
    <n v="0"/>
    <n v="4.564361605737397"/>
    <n v="0"/>
    <n v="-1.435638394262603"/>
    <n v="20.219500000811681"/>
    <n v="25.02805575911113"/>
  </r>
  <r>
    <n v="148"/>
    <x v="0"/>
    <n v="6.3973405143662543"/>
    <s v="MN1"/>
    <n v="6"/>
    <s v="MN2"/>
    <n v="8"/>
    <s v="B"/>
    <n v="100"/>
    <n v="0"/>
    <n v="6.3998157642281432"/>
    <n v="6.3998157642281432"/>
    <n v="6.3973405143662543"/>
    <n v="0"/>
    <x v="0"/>
    <n v="0"/>
    <n v="0"/>
    <s v="BFN"/>
    <n v="6.1951727107450769E-2"/>
    <n v="0"/>
    <n v="9.9999999999999995E-7"/>
    <n v="9.9999999999999995E-7"/>
    <n v="9.9999999999999995E-7"/>
    <n v="15.487931776862689"/>
    <n v="0.1486841450578818"/>
    <n v="9.9999999999999995E-7"/>
    <n v="9.9999999999999995E-7"/>
    <n v="0.61881250542673372"/>
    <n v="5.9406396230267467E-3"/>
    <n v="9.9999999999999995E-7"/>
    <n v="9.9999999999999995E-7"/>
    <n v="15.48793277686269"/>
    <n v="0.1486851450578818"/>
    <s v="MN1"/>
    <n v="6.1951727107450769E-2"/>
    <n v="6.3998157642281432"/>
    <s v="MN2"/>
    <n v="0"/>
    <n v="0.39981576422814319"/>
    <n v="0"/>
    <n v="-1.600184235771857"/>
    <n v="20.028599999845031"/>
    <n v="25.028474119446241"/>
  </r>
  <r>
    <n v="149"/>
    <x v="0"/>
    <n v="6.5904028861859354"/>
    <s v="MN1"/>
    <n v="6"/>
    <s v="MN2"/>
    <n v="8"/>
    <s v="B"/>
    <n v="100"/>
    <n v="0"/>
    <n v="6.6060242422277682"/>
    <n v="6.6060242422277682"/>
    <n v="6.5904028861859354"/>
    <n v="0"/>
    <x v="0"/>
    <n v="0"/>
    <n v="0"/>
    <s v="BFN"/>
    <n v="0.39097055950070192"/>
    <n v="0"/>
    <n v="9.9999999999999995E-7"/>
    <n v="9.9999999999999995E-7"/>
    <n v="9.9999999999999995E-7"/>
    <n v="97.74263987517547"/>
    <n v="0.93832934280168445"/>
    <n v="9.9999999999999995E-7"/>
    <n v="9.9999999999999995E-7"/>
    <n v="3.9053390504135228"/>
    <n v="3.749129445572439E-2"/>
    <n v="9.9999999999999995E-7"/>
    <n v="9.9999999999999995E-7"/>
    <n v="97.742640875175468"/>
    <n v="0.93833034280168448"/>
    <s v="MN1"/>
    <n v="0.39097055950070192"/>
    <n v="6.6060242422277682"/>
    <s v="MN2"/>
    <n v="0"/>
    <n v="0.60602424222776818"/>
    <n v="0"/>
    <n v="-1.393975757772232"/>
    <n v="20.028400003910061"/>
    <n v="25.02795266004518"/>
  </r>
  <r>
    <n v="150"/>
    <x v="0"/>
    <n v="6.7147576479189954"/>
    <s v="MN1"/>
    <n v="6"/>
    <s v="MN2"/>
    <n v="8"/>
    <s v="B"/>
    <n v="100"/>
    <n v="0"/>
    <n v="6.7272291206713808"/>
    <n v="6.7272291206713808"/>
    <n v="6.7147576479189954"/>
    <n v="0"/>
    <x v="0"/>
    <n v="0"/>
    <n v="0"/>
    <s v="BFN"/>
    <n v="0.31214193301447818"/>
    <n v="0"/>
    <n v="9.9999999999999995E-7"/>
    <n v="9.9999999999999995E-7"/>
    <n v="9.9999999999999995E-7"/>
    <n v="78.03548325361956"/>
    <n v="0.74914063923474772"/>
    <n v="9.9999999999999995E-7"/>
    <n v="9.9999999999999995E-7"/>
    <n v="3.117868228051055"/>
    <n v="2.993157456022023E-2"/>
    <n v="9.9999999999999995E-7"/>
    <n v="9.9999999999999995E-7"/>
    <n v="78.035484253619558"/>
    <n v="0.74914163923474775"/>
    <s v="MN1"/>
    <n v="0.31214193301447818"/>
    <n v="6.7272291206713808"/>
    <s v="MN2"/>
    <n v="0"/>
    <n v="0.72722912067138079"/>
    <n v="0"/>
    <n v="-1.272770879328619"/>
    <n v="20.028599999845031"/>
    <n v="25.028474119446241"/>
  </r>
  <r>
    <n v="151"/>
    <x v="0"/>
    <n v="6.6885225856928914"/>
    <s v="GTK1"/>
    <n v="2"/>
    <s v="MN2"/>
    <n v="8"/>
    <s v="B"/>
    <n v="100"/>
    <n v="2"/>
    <n v="6.6912889371840842"/>
    <n v="4.6912889371840842"/>
    <n v="6.6885225856928914"/>
    <n v="0"/>
    <x v="0"/>
    <n v="0"/>
    <n v="0"/>
    <s v="BNF"/>
    <n v="6.9236431736260248E-2"/>
    <n v="0"/>
    <n v="9.9999999999999995E-7"/>
    <n v="9.9999999999999995E-7"/>
    <n v="9.9999999999999995E-7"/>
    <n v="17.309107934065061"/>
    <n v="0.16616743616702459"/>
    <n v="9.9999999999999995E-7"/>
    <n v="9.9999999999999995E-7"/>
    <n v="0.69158791275335851"/>
    <n v="6.6392835340053019E-3"/>
    <n v="9.9999999999999995E-7"/>
    <n v="9.9999999999999995E-7"/>
    <n v="17.309108934065058"/>
    <n v="0.16616843616702459"/>
    <s v="GTK1"/>
    <n v="6.9236431736260248E-2"/>
    <n v="6.6912889371840842"/>
    <s v="MN2"/>
    <n v="0"/>
    <n v="4.6912889371840842"/>
    <n v="0"/>
    <n v="-1.308711062815916"/>
    <n v="24.32456504573598"/>
    <n v="25.02806745877588"/>
  </r>
  <r>
    <n v="152"/>
    <x v="0"/>
    <n v="6.7228634018742204"/>
    <s v="MN1"/>
    <n v="6"/>
    <s v="MN2"/>
    <n v="8"/>
    <s v="B"/>
    <n v="100"/>
    <n v="0"/>
    <n v="6.7469782734513668"/>
    <n v="6.7469782734513668"/>
    <n v="6.7228634018742204"/>
    <n v="0"/>
    <x v="0"/>
    <n v="0"/>
    <n v="0"/>
    <s v="BFN"/>
    <n v="0.60354058532242361"/>
    <n v="0"/>
    <n v="9.9999999999999995E-7"/>
    <n v="9.9999999999999995E-7"/>
    <n v="9.9999999999999995E-7"/>
    <n v="150.88514633060589"/>
    <n v="1.4484974047738171"/>
    <n v="9.9999999999999995E-7"/>
    <n v="9.9999999999999995E-7"/>
    <n v="6.0287179342422812"/>
    <n v="5.787573174082658E-2"/>
    <n v="9.9999999999999995E-7"/>
    <n v="9.9999999999999995E-7"/>
    <n v="150.88514733060589"/>
    <n v="1.448498404773817"/>
    <s v="MN1"/>
    <n v="0.60354058532242361"/>
    <n v="6.7469782734513668"/>
    <s v="MN2"/>
    <n v="0"/>
    <n v="0.7469782734513668"/>
    <n v="0"/>
    <n v="-1.253021726548633"/>
    <n v="20.014700000223659"/>
    <n v="25.027733753075289"/>
  </r>
  <r>
    <n v="153"/>
    <x v="0"/>
    <n v="6.8334445587445707"/>
    <s v="MN1"/>
    <n v="6"/>
    <s v="MN2"/>
    <n v="8"/>
    <s v="B"/>
    <n v="100"/>
    <n v="0"/>
    <n v="6.8337115139268532"/>
    <n v="6.8337115139268532"/>
    <n v="6.8334445587445707"/>
    <n v="0"/>
    <x v="0"/>
    <n v="0"/>
    <n v="0"/>
    <s v="BFN"/>
    <n v="6.6813070091792104E-3"/>
    <n v="0"/>
    <n v="9.9999999999999995E-7"/>
    <n v="9.9999999999999995E-7"/>
    <n v="9.9999999999999995E-7"/>
    <n v="1.6703267522948031"/>
    <n v="1.6035136822030109E-2"/>
    <n v="9.9999999999999995E-7"/>
    <n v="9.9999999999999995E-7"/>
    <n v="6.6738835526152951E-2"/>
    <n v="6.4073239301089149E-4"/>
    <n v="9.9999999999999995E-7"/>
    <n v="9.9999999999999995E-7"/>
    <n v="1.670327752294803"/>
    <n v="1.603613682203011E-2"/>
    <s v="MN1"/>
    <n v="6.6813070091792104E-3"/>
    <n v="6.8337115139268532"/>
    <s v="MN2"/>
    <n v="0"/>
    <n v="0.83371151392685316"/>
    <n v="0"/>
    <n v="-1.1662884860731471"/>
    <n v="25.1552372181892"/>
    <n v="25.027822842972011"/>
  </r>
  <r>
    <n v="154"/>
    <x v="0"/>
    <n v="6.5249028079865727"/>
    <s v="MN1"/>
    <n v="6"/>
    <s v="MN2"/>
    <n v="8"/>
    <s v="B"/>
    <n v="100"/>
    <n v="0"/>
    <n v="6.5417199514512294"/>
    <n v="6.5417199514512294"/>
    <n v="6.5249028079865727"/>
    <n v="0"/>
    <x v="0"/>
    <n v="0"/>
    <n v="0"/>
    <s v="BFN"/>
    <n v="0.42089795753931969"/>
    <n v="0"/>
    <n v="9.9999999999999995E-7"/>
    <n v="9.9999999999999995E-7"/>
    <n v="9.9999999999999995E-7"/>
    <n v="105.22448938482989"/>
    <n v="1.010155098094367"/>
    <n v="9.9999999999999995E-7"/>
    <n v="9.9999999999999995E-7"/>
    <n v="4.2042859061193418"/>
    <n v="4.0361184270567278E-2"/>
    <n v="9.9999999999999995E-7"/>
    <n v="9.9999999999999995E-7"/>
    <n v="105.22449038482991"/>
    <n v="1.0101560980943669"/>
    <s v="MN1"/>
    <n v="0.42089795753931969"/>
    <n v="6.5417199514512294"/>
    <s v="MN2"/>
    <n v="0"/>
    <n v="0.54171995145122853"/>
    <n v="0"/>
    <n v="-1.458280048548771"/>
    <n v="35.847183210797503"/>
    <n v="25.027910264541141"/>
  </r>
  <r>
    <n v="155"/>
    <x v="0"/>
    <n v="6.2456587702537831"/>
    <s v="MN1"/>
    <n v="6"/>
    <s v="MN2"/>
    <n v="8"/>
    <s v="B"/>
    <n v="100"/>
    <n v="0"/>
    <n v="6.2349198849733654"/>
    <n v="6.2349198849733654"/>
    <n v="6.2456587702537831"/>
    <n v="0.21477770560835549"/>
    <x v="0"/>
    <n v="0"/>
    <n v="0"/>
    <s v="NBF"/>
    <n v="0"/>
    <n v="0.26877042466547052"/>
    <n v="9.9999999999999995E-7"/>
    <n v="9.9999999999999995E-7"/>
    <n v="9.9999999999999995E-7"/>
    <n v="72.568014659677047"/>
    <n v="0.6450490191971292"/>
    <n v="9.9999999999999995E-7"/>
    <n v="9.9999999999999995E-7"/>
    <n v="2.8994990656684059"/>
    <n v="2.5773364628608991E-2"/>
    <n v="9.9999999999999995E-7"/>
    <n v="9.9999999999999995E-7"/>
    <n v="72.568015659677044"/>
    <n v="0.64505001919712923"/>
    <s v="MN1"/>
    <n v="0"/>
    <n v="6.2349198849733654"/>
    <s v="MN2"/>
    <n v="0"/>
    <n v="0.23491988497336541"/>
    <n v="0"/>
    <n v="-1.7650801150266351"/>
    <n v="33.250811331981559"/>
    <n v="25.027776873226319"/>
  </r>
  <r>
    <n v="156"/>
    <x v="0"/>
    <n v="6.3396612313743974"/>
    <s v="GTK1"/>
    <n v="2"/>
    <s v="MN2"/>
    <n v="8"/>
    <s v="B"/>
    <n v="100"/>
    <n v="2"/>
    <n v="6.3435189537676866"/>
    <n v="4.3435189537676866"/>
    <n v="6.3396612313743974"/>
    <n v="0"/>
    <x v="0"/>
    <n v="0"/>
    <n v="0"/>
    <s v="BNF"/>
    <n v="9.6551708036844763E-2"/>
    <n v="0"/>
    <n v="9.9999999999999995E-7"/>
    <n v="9.9999999999999995E-7"/>
    <n v="9.9999999999999995E-7"/>
    <n v="24.137927009211189"/>
    <n v="0.23172409928842741"/>
    <n v="9.9999999999999995E-7"/>
    <n v="9.9999999999999995E-7"/>
    <n v="0.96443063827772935"/>
    <n v="9.2585736988869041E-3"/>
    <n v="9.9999999999999995E-7"/>
    <n v="9.9999999999999995E-7"/>
    <n v="24.137928009211191"/>
    <n v="0.23172509928842741"/>
    <s v="GTK1"/>
    <n v="9.6551708036844763E-2"/>
    <n v="6.3435189537676866"/>
    <s v="MN2"/>
    <n v="0"/>
    <n v="4.3435189537676866"/>
    <n v="0"/>
    <n v="-1.656481046232313"/>
    <n v="20.212600000202659"/>
    <n v="25.028163821419511"/>
  </r>
  <r>
    <n v="157"/>
    <x v="0"/>
    <n v="6.3354620215287643"/>
    <s v="GTK1"/>
    <n v="2"/>
    <s v="MN2"/>
    <n v="8"/>
    <s v="B"/>
    <n v="100"/>
    <n v="2"/>
    <n v="6.3370655924209309"/>
    <n v="4.3370655924209309"/>
    <n v="6.3354620215287643"/>
    <n v="0"/>
    <x v="0"/>
    <n v="0"/>
    <n v="0"/>
    <s v="BNF"/>
    <n v="4.0134434988407318E-2"/>
    <n v="0"/>
    <n v="9.9999999999999995E-7"/>
    <n v="9.9999999999999995E-7"/>
    <n v="9.9999999999999995E-7"/>
    <n v="10.03360874710183"/>
    <n v="9.632264397217756E-2"/>
    <n v="9.9999999999999995E-7"/>
    <n v="9.9999999999999995E-7"/>
    <n v="0.40089276299665683"/>
    <n v="3.848610096188608E-3"/>
    <n v="9.9999999999999995E-7"/>
    <n v="9.9999999999999995E-7"/>
    <n v="10.03360974710183"/>
    <n v="9.6323643972177561E-2"/>
    <s v="GTK1"/>
    <n v="4.0134434988407318E-2"/>
    <n v="6.3370655924209309"/>
    <s v="MN2"/>
    <n v="0"/>
    <n v="4.3370655924209309"/>
    <n v="0"/>
    <n v="-1.6629344075790691"/>
    <n v="20.212600000202659"/>
    <n v="25.028163821419511"/>
  </r>
  <r>
    <n v="158"/>
    <x v="0"/>
    <n v="6.5428243175381162"/>
    <s v="GTK1"/>
    <n v="2"/>
    <s v="MN2"/>
    <n v="8"/>
    <s v="B"/>
    <n v="100"/>
    <n v="2"/>
    <n v="6.5472269677803396"/>
    <n v="4.5472269677803396"/>
    <n v="6.5428243175381162"/>
    <n v="0"/>
    <x v="0"/>
    <n v="0"/>
    <n v="0"/>
    <s v="BNF"/>
    <n v="0.1101905024130532"/>
    <n v="0"/>
    <n v="9.9999999999999995E-7"/>
    <n v="9.9999999999999995E-7"/>
    <n v="9.9999999999999995E-7"/>
    <n v="27.547625603263299"/>
    <n v="0.26445720579132759"/>
    <n v="9.9999999999999995E-7"/>
    <n v="9.9999999999999995E-7"/>
    <n v="1.100662600510752"/>
    <n v="1.0566400536233809E-2"/>
    <n v="9.9999999999999995E-7"/>
    <n v="9.9999999999999995E-7"/>
    <n v="27.5476266032633"/>
    <n v="0.26445820579132762"/>
    <s v="GTK1"/>
    <n v="0.1101905024130532"/>
    <n v="6.5472269677803396"/>
    <s v="MN2"/>
    <n v="0"/>
    <n v="4.5472269677803396"/>
    <n v="0"/>
    <n v="-1.4527730322196599"/>
    <n v="20.710800003260371"/>
    <n v="25.02822081033742"/>
  </r>
  <r>
    <n v="159"/>
    <x v="0"/>
    <n v="6.5165906472763577"/>
    <s v="GTK1"/>
    <n v="2"/>
    <s v="MN2"/>
    <n v="8"/>
    <s v="B"/>
    <n v="100"/>
    <n v="2"/>
    <n v="6.518897085948379"/>
    <n v="4.518897085948379"/>
    <n v="6.5165906472763577"/>
    <n v="0"/>
    <x v="0"/>
    <n v="0"/>
    <n v="0"/>
    <s v="BNF"/>
    <n v="5.7726345261355581E-2"/>
    <n v="0"/>
    <n v="9.9999999999999995E-7"/>
    <n v="9.9999999999999995E-7"/>
    <n v="9.9999999999999995E-7"/>
    <n v="14.431586315338899"/>
    <n v="0.13854322862725341"/>
    <n v="9.9999999999999995E-7"/>
    <n v="9.9999999999999995E-7"/>
    <n v="0.57660970796002109"/>
    <n v="5.5354927675487662E-3"/>
    <n v="9.9999999999999995E-7"/>
    <n v="9.9999999999999995E-7"/>
    <n v="14.43158731533889"/>
    <n v="0.13854422862725341"/>
    <s v="GTK1"/>
    <n v="5.7726345261355581E-2"/>
    <n v="6.518897085948379"/>
    <s v="MN2"/>
    <n v="0"/>
    <n v="4.518897085948379"/>
    <n v="0"/>
    <n v="-1.481102914051621"/>
    <n v="20.710637173010841"/>
    <n v="25.02834606513337"/>
  </r>
  <r>
    <n v="160"/>
    <x v="0"/>
    <n v="6.4352767265943136"/>
    <s v="GTK1"/>
    <n v="2"/>
    <s v="MN2"/>
    <n v="8"/>
    <s v="B"/>
    <n v="100"/>
    <n v="2"/>
    <n v="6.4394873770310603"/>
    <n v="4.4394873770310603"/>
    <n v="6.4352767265943136"/>
    <n v="0"/>
    <x v="0"/>
    <n v="0"/>
    <n v="0"/>
    <s v="BNF"/>
    <n v="0.1053838050186828"/>
    <n v="0"/>
    <n v="9.9999999999999995E-7"/>
    <n v="9.9999999999999995E-7"/>
    <n v="9.9999999999999995E-7"/>
    <n v="26.345951254670691"/>
    <n v="0.25292113204483863"/>
    <n v="9.9999999999999995E-7"/>
    <n v="9.9999999999999995E-7"/>
    <n v="1.0526626491420681"/>
    <n v="1.010560100357653E-2"/>
    <n v="9.9999999999999995E-7"/>
    <n v="9.9999999999999995E-7"/>
    <n v="26.345952254670699"/>
    <n v="0.2529221320448386"/>
    <s v="GTK1"/>
    <n v="0.1053838050186828"/>
    <n v="6.4394873770310603"/>
    <s v="MN2"/>
    <n v="0"/>
    <n v="4.4394873770310603"/>
    <n v="0"/>
    <n v="-1.5605126229689401"/>
    <n v="23.676026005534311"/>
    <n v="25.027915900828209"/>
  </r>
  <r>
    <n v="161"/>
    <x v="0"/>
    <n v="6.4336108992963386"/>
    <s v="GTK1"/>
    <n v="2"/>
    <s v="MN2"/>
    <n v="8"/>
    <s v="B"/>
    <n v="100"/>
    <n v="2"/>
    <n v="6.4373525199512089"/>
    <n v="4.4373525199512089"/>
    <n v="6.4336108992963386"/>
    <n v="0"/>
    <x v="0"/>
    <n v="0"/>
    <n v="0"/>
    <s v="BNF"/>
    <n v="9.3645828477781634E-2"/>
    <n v="0"/>
    <n v="9.9999999999999995E-7"/>
    <n v="9.9999999999999995E-7"/>
    <n v="9.9999999999999995E-7"/>
    <n v="23.411457119445409"/>
    <n v="0.22474998834667589"/>
    <n v="9.9999999999999995E-7"/>
    <n v="9.9999999999999995E-7"/>
    <n v="0.93540520367261215"/>
    <n v="8.9799295267057669E-3"/>
    <n v="9.9999999999999995E-7"/>
    <n v="9.9999999999999995E-7"/>
    <n v="23.41145811944541"/>
    <n v="0.2247509883466759"/>
    <s v="GTK1"/>
    <n v="9.3645828477781634E-2"/>
    <n v="6.4373525199512089"/>
    <s v="MN2"/>
    <n v="0"/>
    <n v="4.4373525199512089"/>
    <n v="0"/>
    <n v="-1.5626474800487911"/>
    <n v="36.530533004274638"/>
    <n v="25.028146120554741"/>
  </r>
  <r>
    <n v="162"/>
    <x v="0"/>
    <n v="6.3568791800189342"/>
    <s v="GTK1"/>
    <n v="2"/>
    <s v="MN2"/>
    <n v="8"/>
    <s v="B"/>
    <n v="100"/>
    <n v="2"/>
    <n v="6.3558100113442606"/>
    <n v="4.3558100113442606"/>
    <n v="6.3568791800189342"/>
    <n v="2.138337349347097E-2"/>
    <x v="0"/>
    <n v="0"/>
    <n v="0"/>
    <s v="NBF"/>
    <n v="0"/>
    <n v="2.675877854343894E-2"/>
    <n v="9.9999999999999995E-7"/>
    <n v="9.9999999999999995E-7"/>
    <n v="9.9999999999999995E-7"/>
    <n v="7.2248702067285144"/>
    <n v="6.4221068504253465E-2"/>
    <n v="9.9999999999999995E-7"/>
    <n v="9.9999999999999995E-7"/>
    <n v="0.28867558211766819"/>
    <n v="2.5660447750266418E-3"/>
    <n v="9.9999999999999995E-7"/>
    <n v="9.9999999999999995E-7"/>
    <n v="7.2248712067285146"/>
    <n v="6.4222068504253466E-2"/>
    <s v="GTK1"/>
    <n v="0"/>
    <n v="6.3558100113442606"/>
    <s v="MN2"/>
    <n v="0"/>
    <n v="4.3558100113442606"/>
    <n v="0"/>
    <n v="-1.644189988655739"/>
    <n v="20.016409918821839"/>
    <n v="25.027649216910749"/>
  </r>
  <r>
    <n v="163"/>
    <x v="0"/>
    <n v="6.3819004027288893"/>
    <s v="GTK1"/>
    <n v="2"/>
    <s v="MN2"/>
    <n v="8"/>
    <s v="B"/>
    <n v="100"/>
    <n v="2"/>
    <n v="6.3806549355909592"/>
    <n v="4.3806549355909592"/>
    <n v="6.3819004027288893"/>
    <n v="2.4909342758601131E-2"/>
    <x v="0"/>
    <n v="0"/>
    <n v="0"/>
    <s v="NBF"/>
    <n v="0"/>
    <n v="3.1171699086731709E-2"/>
    <n v="9.9999999999999995E-7"/>
    <n v="9.9999999999999995E-7"/>
    <n v="9.9999999999999995E-7"/>
    <n v="8.4163587534175619"/>
    <n v="7.4812077808156102E-2"/>
    <n v="9.9999999999999995E-7"/>
    <n v="9.9999999999999995E-7"/>
    <n v="0.3362761671961762"/>
    <n v="2.989161086093118E-3"/>
    <n v="9.9999999999999995E-7"/>
    <n v="9.9999999999999995E-7"/>
    <n v="8.4163597534175612"/>
    <n v="7.4813077808156103E-2"/>
    <s v="GTK1"/>
    <n v="0"/>
    <n v="6.3806549355909592"/>
    <s v="MN2"/>
    <n v="0"/>
    <n v="4.3806549355909592"/>
    <n v="0"/>
    <n v="-1.619345064409041"/>
    <n v="23.039392219914379"/>
    <n v="25.028118476524799"/>
  </r>
  <r>
    <n v="164"/>
    <x v="0"/>
    <n v="6.3912688541898346"/>
    <s v="GTK1"/>
    <n v="2"/>
    <s v="MN2"/>
    <n v="8"/>
    <s v="B"/>
    <n v="100"/>
    <n v="2"/>
    <n v="6.3929867026721441"/>
    <n v="4.3929867026721441"/>
    <n v="6.3912688541898346"/>
    <n v="0"/>
    <x v="0"/>
    <n v="0"/>
    <n v="0"/>
    <s v="BNF"/>
    <n v="4.2994198102718907E-2"/>
    <n v="0"/>
    <n v="9.9999999999999995E-7"/>
    <n v="9.9999999999999995E-7"/>
    <n v="9.9999999999999995E-7"/>
    <n v="10.74854952567973"/>
    <n v="0.1031860754465254"/>
    <n v="9.9999999999999995E-7"/>
    <n v="9.9999999999999995E-7"/>
    <n v="0.42946216053250669"/>
    <n v="4.1228763128964433E-3"/>
    <n v="9.9999999999999995E-7"/>
    <n v="9.9999999999999995E-7"/>
    <n v="10.748550525679731"/>
    <n v="0.1031870754465254"/>
    <s v="GTK1"/>
    <n v="4.2994198102718907E-2"/>
    <n v="6.3929867026721441"/>
    <s v="MN2"/>
    <n v="0"/>
    <n v="4.3929867026721441"/>
    <n v="0"/>
    <n v="-1.6070132973278559"/>
    <n v="21.502600001171231"/>
    <n v="25.027933805279108"/>
  </r>
  <r>
    <n v="165"/>
    <x v="0"/>
    <n v="6.4208847391413526"/>
    <s v="GTK1"/>
    <n v="2"/>
    <s v="MN2"/>
    <n v="8"/>
    <s v="B"/>
    <n v="100"/>
    <n v="2"/>
    <n v="6.4231987346130692"/>
    <n v="4.4231987346130692"/>
    <n v="6.4208847391413526"/>
    <n v="0"/>
    <x v="0"/>
    <n v="0"/>
    <n v="0"/>
    <s v="BNF"/>
    <n v="5.7915387051171538E-2"/>
    <n v="0"/>
    <n v="9.9999999999999995E-7"/>
    <n v="9.9999999999999995E-7"/>
    <n v="9.9999999999999995E-7"/>
    <n v="14.47884676279288"/>
    <n v="0.13899692892281171"/>
    <n v="9.9999999999999995E-7"/>
    <n v="9.9999999999999995E-7"/>
    <n v="0.57849890788391722"/>
    <n v="5.5536290868813077E-3"/>
    <n v="9.9999999999999995E-7"/>
    <n v="9.9999999999999995E-7"/>
    <n v="14.47884776279288"/>
    <n v="0.13899792892281171"/>
    <s v="GTK1"/>
    <n v="5.7915387051171538E-2"/>
    <n v="6.4231987346130692"/>
    <s v="MN2"/>
    <n v="0"/>
    <n v="4.4231987346130692"/>
    <n v="0"/>
    <n v="-1.576801265386931"/>
    <n v="22.512877877909752"/>
    <n v="25.028306130697551"/>
  </r>
  <r>
    <n v="166"/>
    <x v="0"/>
    <n v="6.3939806939482153"/>
    <s v="GTK1"/>
    <n v="2"/>
    <s v="MN2"/>
    <n v="8"/>
    <s v="B"/>
    <n v="100"/>
    <n v="2"/>
    <n v="6.3951016030312662"/>
    <n v="4.3951016030312662"/>
    <n v="6.3939806939482153"/>
    <n v="0"/>
    <x v="0"/>
    <n v="0"/>
    <n v="0"/>
    <s v="BNF"/>
    <n v="2.8054868049713581E-2"/>
    <n v="0"/>
    <n v="9.9999999999999995E-7"/>
    <n v="9.9999999999999995E-7"/>
    <n v="9.9999999999999995E-7"/>
    <n v="7.013717012428395"/>
    <n v="6.7331683319312594E-2"/>
    <n v="9.9999999999999995E-7"/>
    <n v="9.9999999999999995E-7"/>
    <n v="0.28022731071688589"/>
    <n v="2.6902217534961561E-3"/>
    <n v="9.9999999999999995E-7"/>
    <n v="9.9999999999999995E-7"/>
    <n v="7.0137180124283951"/>
    <n v="6.7332683319312595E-2"/>
    <s v="GTK1"/>
    <n v="2.8054868049713581E-2"/>
    <n v="6.3951016030312662"/>
    <s v="MN2"/>
    <n v="0"/>
    <n v="4.3951016030312662"/>
    <n v="0"/>
    <n v="-1.604898396968734"/>
    <n v="20.01340000145137"/>
    <n v="25.02867402354785"/>
  </r>
  <r>
    <n v="167"/>
    <x v="0"/>
    <n v="6.3899175394894367"/>
    <s v="GTK1"/>
    <n v="2"/>
    <s v="MN2"/>
    <n v="8"/>
    <s v="B"/>
    <n v="100"/>
    <n v="2"/>
    <n v="6.3865184384568758"/>
    <n v="4.3865184384568758"/>
    <n v="6.3899175394894367"/>
    <n v="6.7982020651218278E-2"/>
    <x v="0"/>
    <n v="0"/>
    <n v="0"/>
    <s v="NBF"/>
    <n v="0"/>
    <n v="8.5074153163025315E-2"/>
    <n v="9.9999999999999995E-7"/>
    <n v="9.9999999999999995E-7"/>
    <n v="9.9999999999999995E-7"/>
    <n v="22.97002135401684"/>
    <n v="0.20417796759126081"/>
    <n v="9.9999999999999995E-7"/>
    <n v="9.9999999999999995E-7"/>
    <n v="0.91775731874601485"/>
    <n v="8.1578824327141336E-3"/>
    <n v="9.9999999999999995E-7"/>
    <n v="9.9999999999999995E-7"/>
    <n v="22.970022354016841"/>
    <n v="0.20417896759126081"/>
    <s v="GTK1"/>
    <n v="0"/>
    <n v="6.3865184384568758"/>
    <s v="MN2"/>
    <n v="0"/>
    <n v="4.3865184384568758"/>
    <n v="0"/>
    <n v="-1.6134815615431239"/>
    <n v="20.692046896564989"/>
    <n v="25.028427324777009"/>
  </r>
  <r>
    <n v="168"/>
    <x v="0"/>
    <n v="6.5922000412248796"/>
    <s v="GTK1"/>
    <n v="2"/>
    <s v="MN2"/>
    <n v="8"/>
    <s v="B"/>
    <n v="100"/>
    <n v="2"/>
    <n v="6.5882810171741637"/>
    <n v="4.5882810171741637"/>
    <n v="6.5922000412248796"/>
    <n v="7.8380481014317382E-2"/>
    <x v="0"/>
    <n v="0"/>
    <n v="0"/>
    <s v="NBF"/>
    <n v="0"/>
    <n v="1.651011718295186E-2"/>
    <n v="9.9999999999999995E-7"/>
    <n v="9.9999999999999995E-7"/>
    <n v="9.9999999999999995E-7"/>
    <n v="4.457731639397001"/>
    <n v="3.9624281239084451E-2"/>
    <n v="9.9999999999999995E-7"/>
    <n v="9.9999999999999995E-7"/>
    <n v="1.058136731064347"/>
    <n v="9.4058950927801612E-3"/>
    <n v="9.9999999999999995E-7"/>
    <n v="9.9999999999999995E-7"/>
    <n v="4.4577326393970012"/>
    <n v="3.9625281239084452E-2"/>
    <s v="GTK1"/>
    <n v="0"/>
    <n v="6.5882810171741637"/>
    <s v="MN2"/>
    <n v="0"/>
    <n v="4.5882810171741637"/>
    <n v="0"/>
    <n v="-1.4117189828258361"/>
    <n v="10.49214349054391"/>
    <n v="4.2128134375536774"/>
  </r>
  <r>
    <n v="169"/>
    <x v="0"/>
    <n v="6.3479948055758362"/>
    <s v="GTK1"/>
    <n v="2"/>
    <s v="MN2"/>
    <n v="8"/>
    <s v="B"/>
    <n v="100"/>
    <n v="2"/>
    <n v="6.3461101928971084"/>
    <n v="4.3461101928971084"/>
    <n v="6.3479948055758362"/>
    <n v="3.7692253574554968E-2"/>
    <x v="0"/>
    <n v="0"/>
    <n v="0"/>
    <s v="NBF"/>
    <n v="0"/>
    <n v="6.0245715784754343E-2"/>
    <n v="9.9999999999999995E-7"/>
    <n v="9.9999999999999995E-7"/>
    <n v="9.9999999999999995E-7"/>
    <n v="16.266343261883669"/>
    <n v="0.14458971788341041"/>
    <n v="9.9999999999999995E-7"/>
    <n v="9.9999999999999995E-7"/>
    <n v="0.50884545453859487"/>
    <n v="4.5231017110494674E-3"/>
    <n v="9.9999999999999995E-7"/>
    <n v="9.9999999999999995E-7"/>
    <n v="16.26634426188367"/>
    <n v="0.14459071788341041"/>
    <s v="GTK1"/>
    <n v="0"/>
    <n v="6.3461101928971084"/>
    <s v="MN2"/>
    <n v="0"/>
    <n v="4.3461101928971084"/>
    <n v="0"/>
    <n v="-1.653889807102892"/>
    <n v="26.618104515954609"/>
    <n v="31.967160395750181"/>
  </r>
  <r>
    <n v="170"/>
    <x v="0"/>
    <n v="6.3561500116940444"/>
    <s v="GTK1"/>
    <n v="2"/>
    <s v="MN2"/>
    <n v="8"/>
    <s v="B"/>
    <n v="100"/>
    <n v="2"/>
    <n v="6.3553590905281334"/>
    <n v="4.3553590905281334"/>
    <n v="6.3561500116940444"/>
    <n v="1.58184233182368E-2"/>
    <x v="0"/>
    <n v="0"/>
    <n v="0"/>
    <s v="NBF"/>
    <n v="0"/>
    <n v="2.528290084077545E-2"/>
    <n v="9.9999999999999995E-7"/>
    <n v="9.9999999999999995E-7"/>
    <n v="9.9999999999999995E-7"/>
    <n v="6.8263832270093712"/>
    <n v="6.0678962017861077E-2"/>
    <n v="9.9999999999999995E-7"/>
    <n v="9.9999999999999995E-7"/>
    <n v="0.21354874607904559"/>
    <n v="1.898242081037282E-3"/>
    <n v="9.9999999999999995E-7"/>
    <n v="9.9999999999999995E-7"/>
    <n v="6.8263842270093713"/>
    <n v="6.0679962017861078E-2"/>
    <s v="GTK1"/>
    <n v="0"/>
    <n v="6.3553590905281334"/>
    <s v="MN2"/>
    <n v="0"/>
    <n v="4.3553590905281334"/>
    <n v="0"/>
    <n v="-1.644640909471867"/>
    <n v="24.257849201803619"/>
    <n v="31.966398081694042"/>
  </r>
  <r>
    <n v="171"/>
    <x v="0"/>
    <n v="6.3052295864146579"/>
    <s v="GTK1"/>
    <n v="2"/>
    <s v="MN2"/>
    <n v="8"/>
    <s v="B"/>
    <n v="100"/>
    <n v="2"/>
    <n v="6.305616668040769"/>
    <n v="4.305616668040769"/>
    <n v="6.3052295864146579"/>
    <n v="0"/>
    <x v="0"/>
    <n v="0"/>
    <n v="0"/>
    <s v="BNF"/>
    <n v="1.2373736991897061E-2"/>
    <n v="0"/>
    <n v="9.9999999999999995E-7"/>
    <n v="9.9999999999999995E-7"/>
    <n v="9.9999999999999995E-7"/>
    <n v="3.093434247974264"/>
    <n v="2.9696968780552929E-2"/>
    <n v="9.9999999999999995E-7"/>
    <n v="9.9999999999999995E-7"/>
    <n v="9.6770437810295748E-2"/>
    <n v="9.2902718518274004E-4"/>
    <n v="9.9999999999999995E-7"/>
    <n v="9.9999999999999995E-7"/>
    <n v="3.0934352479742642"/>
    <n v="2.969796878055293E-2"/>
    <s v="GTK1"/>
    <n v="1.2373736991897061E-2"/>
    <n v="6.305616668040769"/>
    <s v="MN2"/>
    <n v="0"/>
    <n v="4.305616668040769"/>
    <n v="0"/>
    <n v="-1.694383331959231"/>
    <n v="27.61224848669411"/>
    <n v="31.966738168928099"/>
  </r>
  <r>
    <n v="172"/>
    <x v="0"/>
    <n v="6.2072354691667853"/>
    <s v="GTK1"/>
    <n v="2"/>
    <s v="MN2"/>
    <n v="8"/>
    <s v="B"/>
    <n v="100"/>
    <n v="2"/>
    <n v="6.2059958060931759"/>
    <n v="4.2059958060931759"/>
    <n v="6.2072354691667853"/>
    <n v="2.479326147218686E-2"/>
    <x v="0"/>
    <n v="0"/>
    <n v="0"/>
    <s v="NBF"/>
    <n v="0"/>
    <n v="3.1026382632154379E-2"/>
    <n v="9.9999999999999995E-7"/>
    <n v="9.9999999999999995E-7"/>
    <n v="9.9999999999999995E-7"/>
    <n v="8.3771233106816823"/>
    <n v="7.4463318317170513E-2"/>
    <n v="9.9999999999999995E-7"/>
    <n v="9.9999999999999995E-7"/>
    <n v="0.33470906982964999"/>
    <n v="2.975231331789912E-3"/>
    <n v="9.9999999999999995E-7"/>
    <n v="9.9999999999999995E-7"/>
    <n v="8.3771243106816815"/>
    <n v="7.4464318317170514E-2"/>
    <s v="GTK1"/>
    <n v="0"/>
    <n v="6.2059958060931759"/>
    <s v="MN2"/>
    <n v="0"/>
    <n v="4.2059958060931759"/>
    <n v="0"/>
    <n v="-1.7940041939068241"/>
    <n v="22.352280411508278"/>
    <n v="25.028076815920208"/>
  </r>
  <r>
    <n v="173"/>
    <x v="0"/>
    <n v="6.1419425793568161"/>
    <s v="GTK1"/>
    <n v="2"/>
    <s v="MN2"/>
    <n v="8"/>
    <s v="B"/>
    <n v="100"/>
    <n v="2"/>
    <n v="6.1379614274126446"/>
    <n v="4.1379614274126446"/>
    <n v="6.1419425793568161"/>
    <n v="7.9623038883411823E-2"/>
    <x v="0"/>
    <n v="0"/>
    <n v="0"/>
    <s v="NBF"/>
    <n v="0"/>
    <n v="9.9641769222356985E-2"/>
    <n v="9.9999999999999995E-7"/>
    <n v="9.9999999999999995E-7"/>
    <n v="9.9999999999999995E-7"/>
    <n v="26.90327769003639"/>
    <n v="0.23914024613365681"/>
    <n v="9.9999999999999995E-7"/>
    <n v="9.9999999999999995E-7"/>
    <n v="1.074911064880709"/>
    <n v="9.554804620658712E-3"/>
    <n v="9.9999999999999995E-7"/>
    <n v="9.9999999999999995E-7"/>
    <n v="26.903278690036391"/>
    <n v="0.23914124613365681"/>
    <s v="GTK1"/>
    <n v="0"/>
    <n v="6.1379614274126446"/>
    <s v="MN2"/>
    <n v="0"/>
    <n v="4.1379614274126446"/>
    <n v="0"/>
    <n v="-1.8620385725873549"/>
    <n v="22.272108016044481"/>
    <n v="25.02837636434792"/>
  </r>
  <r>
    <n v="174"/>
    <x v="0"/>
    <n v="6.0143440680515274"/>
    <s v="GTK1"/>
    <n v="2"/>
    <s v="MN2"/>
    <n v="8"/>
    <s v="B"/>
    <n v="100"/>
    <n v="2"/>
    <n v="6.0121165616603447"/>
    <n v="4.0121165616603447"/>
    <n v="6.0143440680515274"/>
    <n v="4.4550127823637098E-2"/>
    <x v="0"/>
    <n v="0"/>
    <n v="0"/>
    <s v="NBF"/>
    <n v="0"/>
    <n v="5.5751053456452863E-2"/>
    <n v="9.9999999999999995E-7"/>
    <n v="9.9999999999999995E-7"/>
    <n v="9.9999999999999995E-7"/>
    <n v="15.05278443324227"/>
    <n v="0.13380252829548689"/>
    <n v="9.9999999999999995E-7"/>
    <n v="9.9999999999999995E-7"/>
    <n v="0.60142676557361741"/>
    <n v="5.3460552933530586E-3"/>
    <n v="9.9999999999999995E-7"/>
    <n v="9.9999999999999995E-7"/>
    <n v="15.052785433242271"/>
    <n v="0.13380352829548689"/>
    <s v="GTK1"/>
    <n v="0"/>
    <n v="6.0121165616603447"/>
    <s v="MN2"/>
    <n v="0"/>
    <n v="4.0121165616603447"/>
    <n v="0"/>
    <n v="-1.9878834383396551"/>
    <n v="23.436900022756671"/>
    <n v="25.028459481489008"/>
  </r>
  <r>
    <n v="175"/>
    <x v="0"/>
    <n v="5.9487742542744666"/>
    <s v="GTK1"/>
    <n v="2"/>
    <s v="MN2"/>
    <n v="8"/>
    <s v="B"/>
    <n v="100"/>
    <n v="2"/>
    <n v="5.9466393366789632"/>
    <n v="3.9466393366789632"/>
    <n v="5.9487742542744666"/>
    <n v="4.2698351910068773E-2"/>
    <x v="0"/>
    <n v="0"/>
    <n v="0"/>
    <s v="NBF"/>
    <n v="0"/>
    <n v="5.343363091753045E-2"/>
    <n v="9.9999999999999995E-7"/>
    <n v="9.9999999999999995E-7"/>
    <n v="9.9999999999999995E-7"/>
    <n v="14.42708034773322"/>
    <n v="0.12824071420207309"/>
    <n v="9.9999999999999995E-7"/>
    <n v="9.9999999999999995E-7"/>
    <n v="0.57642779074049544"/>
    <n v="5.1238421837754193E-3"/>
    <n v="9.9999999999999995E-7"/>
    <n v="9.9999999999999995E-7"/>
    <n v="14.427081347733219"/>
    <n v="0.12824171420207309"/>
    <s v="GTK1"/>
    <n v="0"/>
    <n v="5.9466393366789632"/>
    <s v="MN2"/>
    <n v="0"/>
    <n v="3.9466393366789632"/>
    <n v="0"/>
    <n v="-2.0533606633210368"/>
    <n v="21.741588367506321"/>
    <n v="25.028427809144631"/>
  </r>
  <r>
    <n v="176"/>
    <x v="0"/>
    <n v="5.9213991507798003"/>
    <s v="GTK1"/>
    <n v="2"/>
    <s v="MN2"/>
    <n v="8"/>
    <s v="B"/>
    <n v="100"/>
    <n v="2"/>
    <n v="5.9197380193888947"/>
    <n v="3.9197380193888951"/>
    <n v="5.9213991507798003"/>
    <n v="3.3222627818112471E-2"/>
    <x v="0"/>
    <n v="0"/>
    <n v="0"/>
    <s v="NBF"/>
    <n v="0"/>
    <n v="4.1575530509410492E-2"/>
    <n v="9.9999999999999995E-7"/>
    <n v="9.9999999999999995E-7"/>
    <n v="9.9999999999999995E-7"/>
    <n v="11.22539323754083"/>
    <n v="9.9781273222585176E-2"/>
    <n v="9.9999999999999995E-7"/>
    <n v="9.9999999999999995E-7"/>
    <n v="0.44850551549906298"/>
    <n v="3.9867552927181664E-3"/>
    <n v="9.9999999999999995E-7"/>
    <n v="9.9999999999999995E-7"/>
    <n v="11.225394237540829"/>
    <n v="9.9782273222585177E-2"/>
    <s v="GTK1"/>
    <n v="0"/>
    <n v="5.9197380193888947"/>
    <s v="MN2"/>
    <n v="0"/>
    <n v="3.9197380193888951"/>
    <n v="0"/>
    <n v="-2.0802619806111049"/>
    <n v="20.426543775640841"/>
    <n v="25.028441902325461"/>
  </r>
  <r>
    <n v="177"/>
    <x v="0"/>
    <n v="5.9010346487278911"/>
    <s v="GTK1"/>
    <n v="2"/>
    <s v="MN2"/>
    <n v="8"/>
    <s v="B"/>
    <n v="100"/>
    <n v="2"/>
    <n v="5.9013426647284106"/>
    <n v="3.9013426647284111"/>
    <n v="5.9010346487278911"/>
    <n v="0"/>
    <x v="0"/>
    <n v="0"/>
    <n v="0"/>
    <s v="BNF"/>
    <n v="7.7089128339131599E-3"/>
    <n v="0"/>
    <n v="9.9999999999999995E-7"/>
    <n v="9.9999999999999995E-7"/>
    <n v="9.9999999999999995E-7"/>
    <n v="1.9272282084782899"/>
    <n v="1.8501390801391581E-2"/>
    <n v="9.9999999999999995E-7"/>
    <n v="9.9999999999999995E-7"/>
    <n v="7.7004040085716402E-2"/>
    <n v="7.3927835707560466E-4"/>
    <n v="9.9999999999999995E-7"/>
    <n v="9.9999999999999995E-7"/>
    <n v="1.92722920847829"/>
    <n v="1.8502390801391589E-2"/>
    <s v="GTK1"/>
    <n v="7.7089128339131599E-3"/>
    <n v="5.9013426647284106"/>
    <s v="MN2"/>
    <n v="0"/>
    <n v="3.9013426647284111"/>
    <n v="0"/>
    <n v="-2.0986573352715889"/>
    <n v="20.312149053113249"/>
    <n v="25.02763759320953"/>
  </r>
  <r>
    <n v="178"/>
    <x v="0"/>
    <n v="5.8411640747892681"/>
    <s v="GTK1"/>
    <n v="2"/>
    <s v="MN2"/>
    <n v="8"/>
    <s v="B"/>
    <n v="100"/>
    <n v="2"/>
    <n v="5.8357769941964577"/>
    <n v="3.8357769941964581"/>
    <n v="5.8411640747892681"/>
    <n v="0.1077416118562091"/>
    <x v="0"/>
    <n v="0"/>
    <n v="0"/>
    <s v="NBF"/>
    <n v="0"/>
    <n v="0.13482893472222471"/>
    <n v="9.9999999999999995E-7"/>
    <n v="9.9999999999999995E-7"/>
    <n v="9.9999999999999995E-7"/>
    <n v="36.403812375000683"/>
    <n v="0.32358944333333928"/>
    <n v="9.9999999999999995E-7"/>
    <n v="9.9999999999999995E-7"/>
    <n v="1.4545118000137529"/>
    <n v="1.2929033377674679E-2"/>
    <n v="9.9999999999999995E-7"/>
    <n v="9.9999999999999995E-7"/>
    <n v="36.403813375000666"/>
    <n v="0.32359044333333931"/>
    <s v="GTK1"/>
    <n v="0"/>
    <n v="5.8357769941964577"/>
    <s v="MN2"/>
    <n v="0"/>
    <n v="3.8357769941964581"/>
    <n v="0"/>
    <n v="-2.1642230058035419"/>
    <n v="20.260382830135729"/>
    <n v="25.028200785071991"/>
  </r>
  <r>
    <n v="179"/>
    <x v="0"/>
    <n v="5.8092739159413833"/>
    <s v="GTK1"/>
    <n v="2"/>
    <s v="MN2"/>
    <n v="8"/>
    <s v="B"/>
    <n v="100"/>
    <n v="2"/>
    <n v="5.8044813130318644"/>
    <n v="3.804481313031864"/>
    <n v="5.8092739159413833"/>
    <n v="9.5852058190377676E-2"/>
    <x v="0"/>
    <n v="0"/>
    <n v="0"/>
    <s v="NBF"/>
    <n v="0"/>
    <n v="0.1199489882516281"/>
    <n v="9.9999999999999995E-7"/>
    <n v="9.9999999999999995E-7"/>
    <n v="9.9999999999999995E-7"/>
    <n v="32.386226827939588"/>
    <n v="0.28787757180390749"/>
    <n v="9.9999999999999995E-7"/>
    <n v="9.9999999999999995E-7"/>
    <n v="1.294002825525441"/>
    <n v="1.150228693818783E-2"/>
    <n v="9.9999999999999995E-7"/>
    <n v="9.9999999999999995E-7"/>
    <n v="32.386227827939592"/>
    <n v="0.28787857180390752"/>
    <s v="GTK1"/>
    <n v="0"/>
    <n v="5.8044813130318644"/>
    <s v="MN2"/>
    <n v="0"/>
    <n v="3.804481313031864"/>
    <n v="0"/>
    <n v="-2.195518686968136"/>
    <n v="20.319024286172819"/>
    <n v="25.027942125851919"/>
  </r>
  <r>
    <n v="180"/>
    <x v="1"/>
    <n v="8.0112174991552045"/>
    <s v="MN1"/>
    <n v="6"/>
    <s v="MN2"/>
    <n v="8"/>
    <s v="B"/>
    <n v="100"/>
    <n v="0"/>
    <n v="8.0071358779784276"/>
    <n v="8.0071358779784276"/>
    <n v="8.0112174991552045"/>
    <n v="8.1632423535538123E-2"/>
    <x v="0"/>
    <n v="0"/>
    <n v="0"/>
    <s v="NBF"/>
    <n v="0"/>
    <n v="0.102156955688097"/>
    <n v="9.9999999999999995E-7"/>
    <n v="9.9999999999999995E-7"/>
    <n v="9.9999999999999995E-7"/>
    <n v="27.582378035786189"/>
    <n v="0.2451766936514328"/>
    <n v="9.9999999999999995E-7"/>
    <n v="9.9999999999999995E-7"/>
    <n v="1.102037757684178"/>
    <n v="9.7959307786773617E-3"/>
    <n v="9.9999999999999995E-7"/>
    <n v="9.9999999999999995E-7"/>
    <n v="27.58237903578619"/>
    <n v="0.2451776936514328"/>
    <s v="MN1"/>
    <n v="0"/>
    <n v="8.0071358779784276"/>
    <s v="MN2"/>
    <n v="0"/>
    <n v="2.0071358779784281"/>
    <n v="0"/>
    <n v="7.1358779784276294E-3"/>
    <n v="25.521457864850351"/>
    <n v="25.0285245160273"/>
  </r>
  <r>
    <n v="181"/>
    <x v="1"/>
    <n v="7.8517895932733603"/>
    <s v="MN1"/>
    <n v="6"/>
    <s v="MN2"/>
    <n v="8"/>
    <s v="B"/>
    <n v="100"/>
    <n v="0"/>
    <n v="7.846967818368447"/>
    <n v="7.846967818368447"/>
    <n v="7.8517895932733603"/>
    <n v="9.6435498098266237E-2"/>
    <x v="0"/>
    <n v="0"/>
    <n v="0"/>
    <s v="NBF"/>
    <n v="0"/>
    <n v="0.12068030250642001"/>
    <n v="9.9999999999999995E-7"/>
    <n v="9.9999999999999995E-7"/>
    <n v="9.9999999999999995E-7"/>
    <n v="32.583681676733391"/>
    <n v="0.28963272601540802"/>
    <n v="9.9999999999999995E-7"/>
    <n v="9.9999999999999995E-7"/>
    <n v="1.30187926428154"/>
    <n v="1.1572299726737409E-2"/>
    <n v="9.9999999999999995E-7"/>
    <n v="9.9999999999999995E-7"/>
    <n v="32.583682676733389"/>
    <n v="0.28963372601540788"/>
    <s v="MN1"/>
    <n v="0"/>
    <n v="7.846967818368447"/>
    <s v="MN2"/>
    <n v="0"/>
    <n v="1.846967818368447"/>
    <n v="0"/>
    <n v="-0.15303218163155299"/>
    <n v="20.893323374388121"/>
    <n v="25.028190839735942"/>
  </r>
  <r>
    <n v="182"/>
    <x v="1"/>
    <n v="7.2524375296270369"/>
    <s v="GTK1"/>
    <n v="2"/>
    <s v="MN2"/>
    <n v="8"/>
    <s v="B"/>
    <n v="100"/>
    <n v="2"/>
    <n v="7.2508381793620114"/>
    <n v="5.2508381793620114"/>
    <n v="7.2524375296270369"/>
    <n v="3.1987005300511129E-2"/>
    <x v="0"/>
    <n v="0"/>
    <n v="0"/>
    <s v="NBF"/>
    <n v="0"/>
    <n v="4.0028503928283353E-2"/>
    <n v="9.9999999999999995E-7"/>
    <n v="9.9999999999999995E-7"/>
    <n v="9.9999999999999995E-7"/>
    <n v="10.807696060636509"/>
    <n v="9.6068409427880044E-2"/>
    <n v="9.9999999999999995E-7"/>
    <n v="9.9999999999999995E-7"/>
    <n v="0.43182461151218482"/>
    <n v="3.8384805913458972E-3"/>
    <n v="9.9999999999999995E-7"/>
    <n v="9.9999999999999995E-7"/>
    <n v="10.807697060636499"/>
    <n v="9.6069409427880045E-2"/>
    <s v="GTK1"/>
    <n v="0"/>
    <n v="7.2508381793620114"/>
    <s v="MN2"/>
    <n v="0"/>
    <n v="5.2508381793620114"/>
    <n v="0"/>
    <n v="-0.74916182063798864"/>
    <n v="23.796430015443729"/>
    <n v="25.027978425753869"/>
  </r>
  <r>
    <n v="183"/>
    <x v="1"/>
    <n v="7.3971440324856204"/>
    <s v="GTK1"/>
    <n v="2"/>
    <s v="MN2"/>
    <n v="8"/>
    <s v="B"/>
    <n v="100"/>
    <n v="2"/>
    <n v="7.3895136236830714"/>
    <n v="5.3895136236830714"/>
    <n v="7.3971440324856204"/>
    <n v="0.15260817605097901"/>
    <x v="0"/>
    <n v="0"/>
    <n v="0"/>
    <s v="NBF"/>
    <n v="0"/>
    <n v="0.1909799985327679"/>
    <n v="9.9999999999999995E-7"/>
    <n v="9.9999999999999995E-7"/>
    <n v="9.9999999999999995E-7"/>
    <n v="51.564599603847327"/>
    <n v="0.45835199647864289"/>
    <n v="9.9999999999999995E-7"/>
    <n v="9.9999999999999995E-7"/>
    <n v="2.060210416642184"/>
    <n v="1.8313021080085749E-2"/>
    <n v="9.9999999999999995E-7"/>
    <n v="9.9999999999999995E-7"/>
    <n v="51.564600603847332"/>
    <n v="0.45835299647864292"/>
    <s v="GTK1"/>
    <n v="0"/>
    <n v="7.3895136236830714"/>
    <s v="MN2"/>
    <n v="0"/>
    <n v="5.3895136236830714"/>
    <n v="0"/>
    <n v="-0.61048637631692859"/>
    <n v="23.757700305910799"/>
    <n v="25.028802974353191"/>
  </r>
  <r>
    <n v="184"/>
    <x v="1"/>
    <n v="6.8987111391246234"/>
    <s v="GTK1"/>
    <n v="2"/>
    <s v="MN2"/>
    <n v="8"/>
    <s v="B"/>
    <n v="100"/>
    <n v="2"/>
    <n v="6.9119333580939886"/>
    <n v="4.9119333580939886"/>
    <n v="6.8987111391246234"/>
    <n v="0"/>
    <x v="0"/>
    <n v="0"/>
    <n v="0"/>
    <s v="BNF"/>
    <n v="0.33092634497074619"/>
    <n v="0"/>
    <n v="9.9999999999999995E-7"/>
    <n v="9.9999999999999995E-7"/>
    <n v="9.9999999999999995E-7"/>
    <n v="82.731586242686561"/>
    <n v="0.79422322792979094"/>
    <n v="9.9999999999999995E-7"/>
    <n v="9.9999999999999995E-7"/>
    <n v="3.305554782296904"/>
    <n v="3.1733365481652433E-2"/>
    <n v="9.9999999999999995E-7"/>
    <n v="9.9999999999999995E-7"/>
    <n v="82.731587242686558"/>
    <n v="0.79422422792979097"/>
    <s v="GTK1"/>
    <n v="0.33092634497074619"/>
    <n v="6.9119333580939886"/>
    <s v="MN2"/>
    <n v="0"/>
    <n v="4.9119333580939886"/>
    <n v="0"/>
    <n v="-1.088066641906011"/>
    <n v="23.647813931869791"/>
    <n v="25.02804905420431"/>
  </r>
  <r>
    <n v="185"/>
    <x v="1"/>
    <n v="6.8285268643656813"/>
    <s v="GTK1"/>
    <n v="2"/>
    <s v="MN2"/>
    <n v="8"/>
    <s v="B"/>
    <n v="100"/>
    <n v="2"/>
    <n v="6.8199647787881919"/>
    <n v="4.8199647787881919"/>
    <n v="6.8285268643656813"/>
    <n v="0.17124171154979001"/>
    <x v="0"/>
    <n v="0"/>
    <n v="0"/>
    <s v="NBF"/>
    <n v="0"/>
    <n v="0.21429578249627679"/>
    <n v="9.9999999999999995E-7"/>
    <n v="9.9999999999999995E-7"/>
    <n v="9.9999999999999995E-7"/>
    <n v="57.859861273994731"/>
    <n v="0.51430987799106431"/>
    <n v="9.9999999999999995E-7"/>
    <n v="9.9999999999999995E-7"/>
    <n v="2.3117631458766859"/>
    <n v="2.05490453404969E-2"/>
    <n v="9.9999999999999995E-7"/>
    <n v="9.9999999999999995E-7"/>
    <n v="57.859862273994729"/>
    <n v="0.51431087799106434"/>
    <s v="GTK1"/>
    <n v="0"/>
    <n v="6.8199647787881919"/>
    <s v="MN2"/>
    <n v="0"/>
    <n v="4.8199647787881919"/>
    <n v="0"/>
    <n v="-1.1800352212118079"/>
    <n v="23.609425331926008"/>
    <n v="25.028456041093531"/>
  </r>
  <r>
    <n v="186"/>
    <x v="1"/>
    <n v="6.6551824787788441"/>
    <s v="GTK1"/>
    <n v="2"/>
    <s v="MN2"/>
    <n v="8"/>
    <s v="B"/>
    <n v="100"/>
    <n v="2"/>
    <n v="6.6635573506425319"/>
    <n v="4.6635573506425319"/>
    <n v="6.6551824787788441"/>
    <n v="0"/>
    <x v="0"/>
    <n v="0"/>
    <n v="0"/>
    <s v="BNF"/>
    <n v="0.20961126797495849"/>
    <n v="0"/>
    <n v="9.9999999999999995E-7"/>
    <n v="9.9999999999999995E-7"/>
    <n v="9.9999999999999995E-7"/>
    <n v="52.402816993739613"/>
    <n v="0.50306704313990025"/>
    <n v="9.9999999999999995E-7"/>
    <n v="9.9999999999999995E-7"/>
    <n v="2.0937180058762501"/>
    <n v="2.009973242715251E-2"/>
    <n v="9.9999999999999995E-7"/>
    <n v="9.9999999999999995E-7"/>
    <n v="52.40281799373961"/>
    <n v="0.50306804313990028"/>
    <s v="GTK1"/>
    <n v="0.20961126797495849"/>
    <n v="6.6635573506425319"/>
    <s v="MN2"/>
    <n v="0"/>
    <n v="4.6635573506425319"/>
    <n v="0"/>
    <n v="-1.3364426493574679"/>
    <n v="23.506813191143159"/>
    <n v="25.028594035426611"/>
  </r>
  <r>
    <n v="187"/>
    <x v="1"/>
    <n v="6.5931097564530434"/>
    <s v="GTK1"/>
    <n v="2"/>
    <s v="MN2"/>
    <n v="8"/>
    <s v="B"/>
    <n v="100"/>
    <n v="2"/>
    <n v="6.5842633544498286"/>
    <n v="4.5842633544498286"/>
    <n v="6.5931097564530434"/>
    <n v="0.17692804006429699"/>
    <x v="0"/>
    <n v="0"/>
    <n v="0"/>
    <s v="NBF"/>
    <n v="0"/>
    <n v="0.22140589391907811"/>
    <n v="9.9999999999999995E-7"/>
    <n v="9.9999999999999995E-7"/>
    <n v="9.9999999999999995E-7"/>
    <n v="59.779591358151087"/>
    <n v="0.53137414540578742"/>
    <n v="9.9999999999999995E-7"/>
    <n v="9.9999999999999995E-7"/>
    <n v="2.3885285808235941"/>
    <n v="2.1231404763300581E-2"/>
    <n v="9.9999999999999995E-7"/>
    <n v="9.9999999999999995E-7"/>
    <n v="59.779592358151078"/>
    <n v="0.53137514540578745"/>
    <s v="GTK1"/>
    <n v="0"/>
    <n v="6.5842633544498286"/>
    <s v="MN2"/>
    <n v="0"/>
    <n v="4.5842633544498286"/>
    <n v="0"/>
    <n v="-1.415736645550171"/>
    <n v="23.46866407664572"/>
    <n v="25.027790263049042"/>
  </r>
  <r>
    <n v="188"/>
    <x v="1"/>
    <n v="6.4541772764149261"/>
    <s v="GTK1"/>
    <n v="2"/>
    <s v="MN2"/>
    <n v="8"/>
    <s v="B"/>
    <n v="100"/>
    <n v="2"/>
    <n v="6.4463093317728442"/>
    <n v="4.4463093317728442"/>
    <n v="6.4541772764149261"/>
    <n v="0.1573588928416392"/>
    <x v="0"/>
    <n v="0"/>
    <n v="0"/>
    <s v="NBF"/>
    <n v="0"/>
    <n v="0.19692060813680881"/>
    <n v="9.9999999999999995E-7"/>
    <n v="9.9999999999999995E-7"/>
    <n v="9.9999999999999995E-7"/>
    <n v="53.168564196938362"/>
    <n v="0.47260945952834099"/>
    <n v="9.9999999999999995E-7"/>
    <n v="9.9999999999999995E-7"/>
    <n v="2.1243450933170358"/>
    <n v="1.8883107095903989E-2"/>
    <n v="9.9999999999999995E-7"/>
    <n v="9.9999999999999995E-7"/>
    <n v="53.16856519693836"/>
    <n v="0.47261045952834102"/>
    <s v="GTK1"/>
    <n v="0"/>
    <n v="6.4463093317728442"/>
    <s v="MN2"/>
    <n v="0"/>
    <n v="4.4463093317728442"/>
    <n v="0"/>
    <n v="-1.5536906682271561"/>
    <n v="20.800532902615529"/>
    <n v="25.028214749195421"/>
  </r>
  <r>
    <n v="189"/>
    <x v="1"/>
    <n v="6.5022216912191304"/>
    <s v="GTK1"/>
    <n v="2"/>
    <s v="MN2"/>
    <n v="8"/>
    <s v="B"/>
    <n v="100"/>
    <n v="2"/>
    <n v="6.4961190459638036"/>
    <n v="4.4961190459638036"/>
    <n v="6.5022216912191304"/>
    <n v="0.1220529051065178"/>
    <x v="0"/>
    <n v="0"/>
    <n v="0"/>
    <s v="NBF"/>
    <n v="0"/>
    <n v="0.15274156365813191"/>
    <n v="9.9999999999999995E-7"/>
    <n v="9.9999999999999995E-7"/>
    <n v="9.9999999999999995E-7"/>
    <n v="41.240222187695608"/>
    <n v="0.36657975277951649"/>
    <n v="9.9999999999999995E-7"/>
    <n v="9.9999999999999995E-7"/>
    <n v="1.647714258892047"/>
    <n v="1.464638856683988E-2"/>
    <n v="9.9999999999999995E-7"/>
    <n v="9.9999999999999995E-7"/>
    <n v="41.240223187695612"/>
    <n v="0.36658075277951652"/>
    <s v="GTK1"/>
    <n v="0"/>
    <n v="6.4961190459638036"/>
    <s v="MN2"/>
    <n v="0"/>
    <n v="4.4961190459638036"/>
    <n v="0"/>
    <n v="-1.5038809540361959"/>
    <n v="21.756434799231979"/>
    <n v="25.028746923284061"/>
  </r>
  <r>
    <n v="190"/>
    <x v="1"/>
    <n v="6.5784690623750786"/>
    <s v="GTK1"/>
    <n v="2"/>
    <s v="MN2"/>
    <n v="8"/>
    <s v="B"/>
    <n v="100"/>
    <n v="2"/>
    <n v="6.5745904936161361"/>
    <n v="4.5745904936161361"/>
    <n v="6.5784690623750786"/>
    <n v="7.7571375178848712E-2"/>
    <x v="0"/>
    <n v="0"/>
    <n v="0"/>
    <s v="NBF"/>
    <n v="0"/>
    <n v="9.7072915969507914E-2"/>
    <n v="9.9999999999999995E-7"/>
    <n v="9.9999999999999995E-7"/>
    <n v="9.9999999999999995E-7"/>
    <n v="26.209687311767141"/>
    <n v="0.23297499832681901"/>
    <n v="9.9999999999999995E-7"/>
    <n v="9.9999999999999995E-7"/>
    <n v="1.0472136048696681"/>
    <n v="9.3086049766720105E-3"/>
    <n v="9.9999999999999995E-7"/>
    <n v="9.9999999999999995E-7"/>
    <n v="26.209688311767142"/>
    <n v="0.23297599832681901"/>
    <s v="GTK1"/>
    <n v="0"/>
    <n v="6.5745904936161361"/>
    <s v="MN2"/>
    <n v="0"/>
    <n v="4.5745904936161361"/>
    <n v="0"/>
    <n v="-1.4254095063838641"/>
    <n v="20.769705004169872"/>
    <n v="25.02802502745282"/>
  </r>
  <r>
    <n v="191"/>
    <x v="1"/>
    <n v="6.6431717050564041"/>
    <s v="GTK1"/>
    <n v="2"/>
    <s v="MN2"/>
    <n v="8"/>
    <s v="B"/>
    <n v="100"/>
    <n v="2"/>
    <n v="6.6463159309098954"/>
    <n v="4.6463159309098954"/>
    <n v="6.6431717050564041"/>
    <n v="0"/>
    <x v="0"/>
    <n v="0"/>
    <n v="0"/>
    <s v="BNF"/>
    <n v="7.8693763353143931E-2"/>
    <n v="0"/>
    <n v="9.9999999999999995E-7"/>
    <n v="9.9999999999999995E-7"/>
    <n v="9.9999999999999995E-7"/>
    <n v="19.67344083828598"/>
    <n v="0.1888650320475454"/>
    <n v="9.9999999999999995E-7"/>
    <n v="9.9999999999999995E-7"/>
    <n v="0.7860565033280299"/>
    <n v="7.5461820035892333E-3"/>
    <n v="9.9999999999999995E-7"/>
    <n v="9.9999999999999995E-7"/>
    <n v="19.673441838285989"/>
    <n v="0.1888660320475454"/>
    <s v="GTK1"/>
    <n v="7.8693763353143931E-2"/>
    <n v="6.6463159309098954"/>
    <s v="MN2"/>
    <n v="0"/>
    <n v="4.6463159309098954"/>
    <n v="0"/>
    <n v="-1.3536840690901051"/>
    <n v="20.036799998953938"/>
    <n v="25.02802502745282"/>
  </r>
  <r>
    <n v="192"/>
    <x v="1"/>
    <n v="6.6172135668214436"/>
    <s v="GTK1"/>
    <n v="2"/>
    <s v="MN2"/>
    <n v="8"/>
    <s v="B"/>
    <n v="100"/>
    <n v="2"/>
    <n v="6.6283624614195116"/>
    <n v="4.6283624614195116"/>
    <n v="6.6172135668214436"/>
    <n v="0"/>
    <x v="0"/>
    <n v="0"/>
    <n v="0"/>
    <s v="BNF"/>
    <n v="0.27903781207474471"/>
    <n v="0"/>
    <n v="9.9999999999999995E-7"/>
    <n v="9.9999999999999995E-7"/>
    <n v="9.9999999999999995E-7"/>
    <n v="69.759453018686173"/>
    <n v="0.6696907489793873"/>
    <n v="9.9999999999999995E-7"/>
    <n v="9.9999999999999995E-7"/>
    <n v="2.7872236894715599"/>
    <n v="2.675738699014182E-2"/>
    <n v="9.9999999999999995E-7"/>
    <n v="9.9999999999999995E-7"/>
    <n v="69.759454018686171"/>
    <n v="0.66969174897938732"/>
    <s v="GTK1"/>
    <n v="0.27903781207474471"/>
    <n v="6.6283624614195116"/>
    <s v="MN2"/>
    <n v="0"/>
    <n v="4.6283624614195116"/>
    <n v="0"/>
    <n v="-1.371637538580488"/>
    <n v="28.988201526074509"/>
    <n v="25.02829402684652"/>
  </r>
  <r>
    <n v="193"/>
    <x v="1"/>
    <n v="6.5746071008154816"/>
    <s v="GTK1"/>
    <n v="2"/>
    <s v="MN2"/>
    <n v="8"/>
    <s v="B"/>
    <n v="100"/>
    <n v="2"/>
    <n v="6.5839375142470962"/>
    <n v="4.5839375142470962"/>
    <n v="6.5746071008154816"/>
    <n v="0"/>
    <x v="0"/>
    <n v="0"/>
    <n v="0"/>
    <s v="BNF"/>
    <n v="0.23352612150712149"/>
    <n v="0"/>
    <n v="9.9999999999999995E-7"/>
    <n v="9.9999999999999995E-7"/>
    <n v="9.9999999999999995E-7"/>
    <n v="58.381530376780383"/>
    <n v="0.56046269161709161"/>
    <n v="9.9999999999999995E-7"/>
    <n v="9.9999999999999995E-7"/>
    <n v="2.3326033978578922"/>
    <n v="2.2393032190347158E-2"/>
    <n v="9.9999999999999995E-7"/>
    <n v="9.9999999999999995E-7"/>
    <n v="58.381531376780373"/>
    <n v="0.56046369161709164"/>
    <s v="GTK1"/>
    <n v="0.23352612150712149"/>
    <n v="6.5839375142470962"/>
    <s v="MN2"/>
    <n v="0"/>
    <n v="4.5839375142470962"/>
    <n v="0"/>
    <n v="-1.4160624857529041"/>
    <n v="21.197600001469251"/>
    <n v="25.028485952817391"/>
  </r>
  <r>
    <n v="194"/>
    <x v="1"/>
    <n v="6.5578159993281044"/>
    <s v="GTK1"/>
    <n v="2"/>
    <s v="MN2"/>
    <n v="8"/>
    <s v="B"/>
    <n v="100"/>
    <n v="2"/>
    <n v="6.5578339934685239"/>
    <n v="4.5578339934685239"/>
    <n v="6.5578159993281044"/>
    <n v="0"/>
    <x v="0"/>
    <n v="0"/>
    <n v="0"/>
    <s v="BNF"/>
    <n v="4.5036609072185381E-4"/>
    <n v="0"/>
    <n v="9.9999999999999995E-7"/>
    <n v="9.9999999999999995E-7"/>
    <n v="9.9999999999999995E-7"/>
    <n v="0.11259152268046339"/>
    <n v="1.0808786177324489E-3"/>
    <n v="9.9999999999999995E-7"/>
    <n v="9.9999999999999995E-7"/>
    <n v="4.4985750593431002E-3"/>
    <n v="4.3225891481089158E-5"/>
    <n v="9.9999999999999995E-7"/>
    <n v="9.9999999999999995E-7"/>
    <n v="0.11259252268046339"/>
    <n v="1.0818786177324491E-3"/>
    <s v="GTK1"/>
    <n v="4.5036609072185381E-4"/>
    <n v="6.5578339934685239"/>
    <s v="MN2"/>
    <n v="0"/>
    <n v="4.5578339934685239"/>
    <n v="0"/>
    <n v="-1.4421660065314761"/>
    <n v="21.197600001469251"/>
    <n v="25.028485952817391"/>
  </r>
  <r>
    <n v="195"/>
    <x v="1"/>
    <n v="6.49152530541682"/>
    <s v="GTK1"/>
    <n v="2"/>
    <s v="MN2"/>
    <n v="8"/>
    <s v="B"/>
    <n v="100"/>
    <n v="2"/>
    <n v="6.4851819545147986"/>
    <n v="4.4851819545147986"/>
    <n v="6.49152530541682"/>
    <n v="0.12686701804042849"/>
    <x v="0"/>
    <n v="0"/>
    <n v="0"/>
    <s v="NBF"/>
    <n v="0"/>
    <n v="0.15876446894503479"/>
    <n v="9.9999999999999995E-7"/>
    <n v="9.9999999999999995E-7"/>
    <n v="9.9999999999999995E-7"/>
    <n v="42.866406615159413"/>
    <n v="0.38103472546808359"/>
    <n v="9.9999999999999995E-7"/>
    <n v="9.9999999999999995E-7"/>
    <n v="1.71270478350026"/>
    <n v="1.522408211932577E-2"/>
    <n v="9.9999999999999995E-7"/>
    <n v="9.9999999999999995E-7"/>
    <n v="42.866407615159403"/>
    <n v="0.38103572546808362"/>
    <s v="GTK1"/>
    <n v="0"/>
    <n v="6.4851819545147986"/>
    <s v="MN2"/>
    <n v="0"/>
    <n v="4.4851819545147986"/>
    <n v="0"/>
    <n v="-1.5148180454852009"/>
    <n v="21.197600001469251"/>
    <n v="25.028485952817391"/>
  </r>
  <r>
    <n v="196"/>
    <x v="1"/>
    <n v="6.5566450394471572"/>
    <s v="GTK1"/>
    <n v="2"/>
    <s v="MN2"/>
    <n v="8"/>
    <s v="B"/>
    <n v="100"/>
    <n v="2"/>
    <n v="6.5522279372538721"/>
    <n v="4.5522279372538721"/>
    <n v="6.5566450394471572"/>
    <n v="8.8342043865701214E-2"/>
    <x v="0"/>
    <n v="0"/>
    <n v="0"/>
    <s v="NBF"/>
    <n v="0"/>
    <n v="0.1105525656156031"/>
    <n v="9.9999999999999995E-7"/>
    <n v="9.9999999999999995E-7"/>
    <n v="9.9999999999999995E-7"/>
    <n v="29.849192716212851"/>
    <n v="0.26532615747744748"/>
    <n v="9.9999999999999995E-7"/>
    <n v="9.9999999999999995E-7"/>
    <n v="1.192617632141735"/>
    <n v="1.0601085218652891E-2"/>
    <n v="9.9999999999999995E-7"/>
    <n v="9.9999999999999995E-7"/>
    <n v="29.849193716212849"/>
    <n v="0.26532715747744751"/>
    <s v="GTK1"/>
    <n v="0"/>
    <n v="6.5522279372538721"/>
    <s v="MN2"/>
    <n v="0"/>
    <n v="4.5522279372538721"/>
    <n v="0"/>
    <n v="-1.4477720627461279"/>
    <n v="21.076400302772331"/>
    <n v="25.028301537525369"/>
  </r>
  <r>
    <n v="197"/>
    <x v="1"/>
    <n v="6.2699508341614871"/>
    <s v="GTK1"/>
    <n v="2"/>
    <s v="MN2"/>
    <n v="8"/>
    <s v="B"/>
    <n v="100"/>
    <n v="2"/>
    <n v="6.2603489886525114"/>
    <n v="4.2603489886525114"/>
    <n v="6.2699508341614871"/>
    <n v="0.19203691017953159"/>
    <x v="0"/>
    <n v="0"/>
    <n v="0"/>
    <s v="NBF"/>
    <n v="0"/>
    <n v="0.24031705025088429"/>
    <n v="9.9999999999999995E-7"/>
    <n v="9.9999999999999995E-7"/>
    <n v="9.9999999999999995E-7"/>
    <n v="64.885603567738769"/>
    <n v="0.57676092060212236"/>
    <n v="9.9999999999999995E-7"/>
    <n v="9.9999999999999995E-7"/>
    <n v="2.5924983273785842"/>
    <n v="2.3044469176451272E-2"/>
    <n v="9.9999999999999995E-7"/>
    <n v="9.9999999999999995E-7"/>
    <n v="64.885604567738767"/>
    <n v="0.57676192060212239"/>
    <s v="GTK1"/>
    <n v="0"/>
    <n v="6.2603489886525114"/>
    <s v="MN2"/>
    <n v="0"/>
    <n v="4.2603489886525114"/>
    <n v="0"/>
    <n v="-1.739651011347489"/>
    <n v="33.139223438581617"/>
    <n v="25.028214630845351"/>
  </r>
  <r>
    <n v="198"/>
    <x v="1"/>
    <n v="6.2688199666002262"/>
    <s v="GTK1"/>
    <n v="2"/>
    <s v="MN2"/>
    <n v="8"/>
    <s v="B"/>
    <n v="100"/>
    <n v="2"/>
    <n v="6.2703051435351629"/>
    <n v="4.2703051435351629"/>
    <n v="6.2688199666002262"/>
    <n v="0"/>
    <x v="0"/>
    <n v="0"/>
    <n v="0"/>
    <s v="BNF"/>
    <n v="3.7171896935029168E-2"/>
    <n v="0"/>
    <n v="9.9999999999999995E-7"/>
    <n v="9.9999999999999995E-7"/>
    <n v="9.9999999999999995E-7"/>
    <n v="9.2929742337572918"/>
    <n v="8.9212552644070006E-2"/>
    <n v="9.9999999999999995E-7"/>
    <n v="9.9999999999999995E-7"/>
    <n v="0.37129427368846007"/>
    <n v="3.5644645981429612E-3"/>
    <n v="9.9999999999999995E-7"/>
    <n v="9.9999999999999995E-7"/>
    <n v="9.2929752337572911"/>
    <n v="8.9213552644070007E-2"/>
    <s v="GTK1"/>
    <n v="3.7171896935029168E-2"/>
    <n v="6.2703051435351629"/>
    <s v="MN2"/>
    <n v="0"/>
    <n v="4.2703051435351629"/>
    <n v="0"/>
    <n v="-1.7296948564648369"/>
    <n v="20.10359999909997"/>
    <n v="25.02859831755633"/>
  </r>
  <r>
    <n v="199"/>
    <x v="1"/>
    <n v="6.2558062302531656"/>
    <s v="GTK1"/>
    <n v="2"/>
    <s v="MN2"/>
    <n v="8"/>
    <s v="B"/>
    <n v="100"/>
    <n v="2"/>
    <n v="6.2567159840302562"/>
    <n v="4.2567159840302562"/>
    <n v="6.2558062302531656"/>
    <n v="0"/>
    <x v="0"/>
    <n v="0"/>
    <n v="0"/>
    <s v="BNF"/>
    <n v="2.2769967780760021E-2"/>
    <n v="0"/>
    <n v="9.9999999999999995E-7"/>
    <n v="9.9999999999999995E-7"/>
    <n v="9.9999999999999995E-7"/>
    <n v="5.6924919451900049"/>
    <n v="5.4647922673824047E-2"/>
    <n v="9.9999999999999995E-7"/>
    <n v="9.9999999999999995E-7"/>
    <n v="0.227438484226752"/>
    <n v="2.18344901912648E-3"/>
    <n v="9.9999999999999995E-7"/>
    <n v="9.9999999999999995E-7"/>
    <n v="5.692492945190005"/>
    <n v="5.4648922673824048E-2"/>
    <s v="GTK1"/>
    <n v="2.2769967780760021E-2"/>
    <n v="6.2567159840302562"/>
    <s v="MN2"/>
    <n v="0"/>
    <n v="4.2567159840302562"/>
    <n v="0"/>
    <n v="-1.743284015969744"/>
    <n v="19.97457280902842"/>
    <n v="25.028714751346541"/>
  </r>
  <r>
    <n v="200"/>
    <x v="1"/>
    <n v="8.1597083849762075"/>
    <s v="MN1"/>
    <n v="6"/>
    <s v="MN2"/>
    <n v="8"/>
    <s v="B"/>
    <n v="100"/>
    <n v="0"/>
    <n v="8.1596219536693333"/>
    <n v="8.1596219536693333"/>
    <n v="8.1597083849762075"/>
    <n v="1.728626137484923E-3"/>
    <x v="0"/>
    <n v="0"/>
    <n v="0"/>
    <s v="NBF"/>
    <n v="0"/>
    <n v="2.1632177677896312E-3"/>
    <n v="9.9999999999999995E-7"/>
    <n v="9.9999999999999995E-7"/>
    <n v="9.9999999999999995E-7"/>
    <n v="0.58406879730320038"/>
    <n v="5.1917226426951143E-3"/>
    <n v="9.9999999999999995E-7"/>
    <n v="9.9999999999999995E-7"/>
    <n v="2.3336492811019169E-2"/>
    <n v="2.0747509147089909E-4"/>
    <n v="9.9999999999999995E-7"/>
    <n v="9.9999999999999995E-7"/>
    <n v="0.58406979730320041"/>
    <n v="5.1927226426951136E-3"/>
    <s v="MN1"/>
    <n v="0"/>
    <n v="8.1596219536693333"/>
    <s v="MN2"/>
    <n v="0"/>
    <n v="2.1596219536693329"/>
    <n v="0"/>
    <n v="0.15962195366933329"/>
    <n v="23.206478605763461"/>
    <n v="25.02817377199931"/>
  </r>
  <r>
    <n v="201"/>
    <x v="1"/>
    <n v="8.1116765898635848"/>
    <s v="MN1"/>
    <n v="6"/>
    <s v="MN2"/>
    <n v="8"/>
    <s v="B"/>
    <n v="100"/>
    <n v="0"/>
    <n v="8.1098554743296383"/>
    <n v="8.1098554743296383"/>
    <n v="8.1116765898635848"/>
    <n v="3.6422310678929648E-2"/>
    <x v="0"/>
    <n v="0"/>
    <n v="0"/>
    <s v="NBF"/>
    <n v="0"/>
    <n v="4.5578390447795332E-2"/>
    <n v="9.9999999999999995E-7"/>
    <n v="9.9999999999999995E-7"/>
    <n v="9.9999999999999995E-7"/>
    <n v="12.30616542090474"/>
    <n v="0.1093881370747088"/>
    <n v="9.9999999999999995E-7"/>
    <n v="9.9999999999999995E-7"/>
    <n v="0.49170123412122912"/>
    <n v="4.3707172371504673E-3"/>
    <n v="9.9999999999999995E-7"/>
    <n v="9.9999999999999995E-7"/>
    <n v="12.30616642090474"/>
    <n v="0.10938913707470881"/>
    <s v="MN1"/>
    <n v="0"/>
    <n v="8.1098554743296383"/>
    <s v="MN2"/>
    <n v="0"/>
    <n v="2.1098554743296378"/>
    <n v="0"/>
    <n v="0.1098554743296383"/>
    <n v="20.981493156160479"/>
    <n v="25.027731408684339"/>
  </r>
  <r>
    <n v="202"/>
    <x v="1"/>
    <n v="8.0635078466769627"/>
    <s v="MN1"/>
    <n v="6"/>
    <s v="MN2"/>
    <n v="8"/>
    <s v="B"/>
    <n v="100"/>
    <n v="0"/>
    <n v="8.0623214474344191"/>
    <n v="8.0623214474344191"/>
    <n v="8.0635078466769627"/>
    <n v="2.3727984850872019E-2"/>
    <x v="0"/>
    <n v="0"/>
    <n v="0"/>
    <s v="NBF"/>
    <n v="0"/>
    <n v="2.9693440439208459E-2"/>
    <n v="9.9999999999999995E-7"/>
    <n v="9.9999999999999995E-7"/>
    <n v="9.9999999999999995E-7"/>
    <n v="8.0172289185862837"/>
    <n v="7.1264257054100291E-2"/>
    <n v="9.9999999999999995E-7"/>
    <n v="9.9999999999999995E-7"/>
    <n v="0.32032783544169918"/>
    <n v="2.8473981370315551E-3"/>
    <n v="9.9999999999999995E-7"/>
    <n v="9.9999999999999995E-7"/>
    <n v="8.017229918586283"/>
    <n v="7.1265257054100292E-2"/>
    <s v="MN1"/>
    <n v="0"/>
    <n v="8.0623214474344191"/>
    <s v="MN2"/>
    <n v="0"/>
    <n v="2.0623214474344191"/>
    <n v="0"/>
    <n v="6.2321447434419142E-2"/>
    <n v="21.50899999961257"/>
    <n v="25.028202458682198"/>
  </r>
  <r>
    <n v="203"/>
    <x v="1"/>
    <n v="8.0435494977214237"/>
    <s v="MN1"/>
    <n v="6"/>
    <s v="MN2"/>
    <n v="8"/>
    <s v="B"/>
    <n v="100"/>
    <n v="0"/>
    <n v="8.0462423375194128"/>
    <n v="8.0462423375194128"/>
    <n v="8.0435494977214237"/>
    <n v="0"/>
    <x v="0"/>
    <n v="0"/>
    <n v="0"/>
    <s v="BFN"/>
    <n v="6.7397092931193114E-2"/>
    <n v="0"/>
    <n v="9.9999999999999995E-7"/>
    <n v="9.9999999999999995E-7"/>
    <n v="9.9999999999999995E-7"/>
    <n v="16.849273232798279"/>
    <n v="0.1617530230348635"/>
    <n v="9.9999999999999995E-7"/>
    <n v="9.9999999999999995E-7"/>
    <n v="0.67320998945210264"/>
    <n v="6.4628554700098054E-3"/>
    <n v="9.9999999999999995E-7"/>
    <n v="9.9999999999999995E-7"/>
    <n v="16.84927423279828"/>
    <n v="0.1617540230348635"/>
    <s v="MN1"/>
    <n v="6.7397092931193114E-2"/>
    <n v="8.0462423375194128"/>
    <s v="MN2"/>
    <n v="0"/>
    <n v="2.0462423375194132"/>
    <n v="0"/>
    <n v="4.6242337519412757E-2"/>
    <n v="27.10809218078932"/>
    <n v="25.02825937938205"/>
  </r>
  <r>
    <n v="204"/>
    <x v="1"/>
    <n v="8.0845269331703502"/>
    <s v="MN1"/>
    <n v="6"/>
    <s v="MN2"/>
    <n v="8"/>
    <s v="B"/>
    <n v="100"/>
    <n v="0"/>
    <n v="8.0822221459955053"/>
    <n v="8.0822221459955053"/>
    <n v="8.0845269331703502"/>
    <n v="4.6095743496898933E-2"/>
    <x v="0"/>
    <n v="0"/>
    <n v="0"/>
    <s v="NBF"/>
    <n v="0"/>
    <n v="5.7684884375886619E-2"/>
    <n v="9.9999999999999995E-7"/>
    <n v="9.9999999999999995E-7"/>
    <n v="9.9999999999999995E-7"/>
    <n v="15.574918781489391"/>
    <n v="0.13844372250212791"/>
    <n v="9.9999999999999995E-7"/>
    <n v="9.9999999999999995E-7"/>
    <n v="0.62229257716292097"/>
    <n v="5.5315291744132506E-3"/>
    <n v="9.9999999999999995E-7"/>
    <n v="9.9999999999999995E-7"/>
    <n v="15.57491978148939"/>
    <n v="0.13844472250212789"/>
    <s v="MN1"/>
    <n v="0"/>
    <n v="8.0822221459955053"/>
    <s v="MN2"/>
    <n v="0"/>
    <n v="2.0822221459955048"/>
    <n v="0"/>
    <n v="8.2222145995505258E-2"/>
    <n v="21.77475560832757"/>
    <n v="25.02829111749433"/>
  </r>
  <r>
    <n v="205"/>
    <x v="1"/>
    <n v="7.9457255986618751"/>
    <s v="MN1"/>
    <n v="6"/>
    <s v="MN2"/>
    <n v="8"/>
    <s v="B"/>
    <n v="100"/>
    <n v="0"/>
    <n v="7.9436858369224383"/>
    <n v="7.9436858369224383"/>
    <n v="7.9457255986618751"/>
    <n v="4.0795234788735257E-2"/>
    <x v="0"/>
    <n v="0"/>
    <n v="0"/>
    <s v="NBF"/>
    <n v="0"/>
    <n v="5.1051635258875232E-2"/>
    <n v="9.9999999999999995E-7"/>
    <n v="9.9999999999999995E-7"/>
    <n v="9.9999999999999995E-7"/>
    <n v="13.78394151989631"/>
    <n v="0.1225239246213005"/>
    <n v="9.9999999999999995E-7"/>
    <n v="9.9999999999999995E-7"/>
    <n v="0.55073570960280172"/>
    <n v="4.8954681295238986E-3"/>
    <n v="9.9999999999999995E-7"/>
    <n v="9.9999999999999995E-7"/>
    <n v="13.783942519896311"/>
    <n v="0.1225249246213005"/>
    <s v="MN1"/>
    <n v="0"/>
    <n v="7.9436858369224383"/>
    <s v="MN2"/>
    <n v="0"/>
    <n v="1.9436858369224379"/>
    <n v="0"/>
    <n v="-5.6314163077561652E-2"/>
    <n v="20.858709413058619"/>
    <n v="25.02823455889121"/>
  </r>
  <r>
    <n v="206"/>
    <x v="1"/>
    <n v="7.9852759423124464"/>
    <s v="MN1"/>
    <n v="6"/>
    <s v="MN2"/>
    <n v="8"/>
    <s v="B"/>
    <n v="100"/>
    <n v="0"/>
    <n v="7.9857227012366927"/>
    <n v="7.9857227012366927"/>
    <n v="7.9852759423124464"/>
    <n v="0"/>
    <x v="0"/>
    <n v="0"/>
    <n v="0"/>
    <s v="BFN"/>
    <n v="1.118183985994823E-2"/>
    <n v="0"/>
    <n v="9.9999999999999995E-7"/>
    <n v="9.9999999999999995E-7"/>
    <n v="9.9999999999999995E-7"/>
    <n v="2.7954599649870571"/>
    <n v="2.6836415663875741E-2"/>
    <n v="9.9999999999999995E-7"/>
    <n v="9.9999999999999995E-7"/>
    <n v="0.1116897710155432"/>
    <n v="1.0722613721637539E-3"/>
    <n v="9.9999999999999995E-7"/>
    <n v="9.9999999999999995E-7"/>
    <n v="2.7954609649870572"/>
    <n v="2.6837415663875739E-2"/>
    <s v="MN1"/>
    <n v="1.118183985994823E-2"/>
    <n v="7.9857227012366927"/>
    <s v="MN2"/>
    <n v="0"/>
    <n v="1.9857227012366929"/>
    <n v="0"/>
    <n v="-1.42772987633073E-2"/>
    <n v="25.134796273622239"/>
    <n v="25.028800216610961"/>
  </r>
  <r>
    <n v="207"/>
    <x v="1"/>
    <n v="8.000844567903231"/>
    <s v="MN1"/>
    <n v="6"/>
    <s v="MN2"/>
    <n v="8"/>
    <s v="B"/>
    <n v="100"/>
    <n v="0"/>
    <n v="8.0080050077894391"/>
    <n v="8.0080050077894391"/>
    <n v="8.000844567903231"/>
    <n v="0"/>
    <x v="0"/>
    <n v="0"/>
    <n v="0"/>
    <s v="BFN"/>
    <n v="0.17921378677569011"/>
    <n v="0"/>
    <n v="9.9999999999999995E-7"/>
    <n v="9.9999999999999995E-7"/>
    <n v="9.9999999999999995E-7"/>
    <n v="44.803446693922517"/>
    <n v="0.43011308826165617"/>
    <n v="9.9999999999999995E-7"/>
    <n v="9.9999999999999995E-7"/>
    <n v="1.7901100115067829"/>
    <n v="1.718509568163757E-2"/>
    <n v="9.9999999999999995E-7"/>
    <n v="9.9999999999999995E-7"/>
    <n v="44.803447693922507"/>
    <n v="0.43011408826165609"/>
    <s v="MN1"/>
    <n v="0.17921378677569011"/>
    <n v="8.0080050077894391"/>
    <s v="MN2"/>
    <n v="0"/>
    <n v="2.0080050077894391"/>
    <n v="0"/>
    <n v="8.0050077894391336E-3"/>
    <n v="22.827681077933072"/>
    <n v="25.028320832757242"/>
  </r>
  <r>
    <n v="208"/>
    <x v="1"/>
    <n v="7.5976119450061104"/>
    <s v="MN1"/>
    <n v="6"/>
    <s v="MN2"/>
    <n v="8"/>
    <s v="B"/>
    <n v="100"/>
    <n v="0"/>
    <n v="7.5612738178516228"/>
    <n v="7.5612738178516228"/>
    <n v="7.5976119450061104"/>
    <n v="0.72676254308975174"/>
    <x v="0"/>
    <n v="0"/>
    <n v="0"/>
    <s v="NBF"/>
    <n v="0"/>
    <n v="0.90948082068106639"/>
    <n v="9.9999999999999995E-7"/>
    <n v="9.9999999999999995E-7"/>
    <n v="9.9999999999999995E-7"/>
    <n v="245.5598215838879"/>
    <n v="2.1827539696345588"/>
    <n v="9.9999999999999995E-7"/>
    <n v="9.9999999999999995E-7"/>
    <n v="9.8112943716664507"/>
    <n v="8.7211545125573359E-2"/>
    <n v="9.9999999999999995E-7"/>
    <n v="9.9999999999999995E-7"/>
    <n v="245.55982258388789"/>
    <n v="2.182754969634559"/>
    <s v="MN1"/>
    <n v="0"/>
    <n v="7.5612738178516228"/>
    <s v="MN2"/>
    <n v="0"/>
    <n v="1.561273817851623"/>
    <n v="0"/>
    <n v="-0.43872618214837722"/>
    <n v="22.01938602570247"/>
    <n v="25.028279988523011"/>
  </r>
  <r>
    <n v="209"/>
    <x v="1"/>
    <n v="7.3357967842139562"/>
    <s v="MN1"/>
    <n v="6"/>
    <s v="MN2"/>
    <n v="8"/>
    <s v="B"/>
    <n v="100"/>
    <n v="0"/>
    <n v="7.2840484129841361"/>
    <n v="7.2840484129841361"/>
    <n v="7.3357967842139562"/>
    <n v="1.034967424596402"/>
    <x v="0"/>
    <n v="0"/>
    <n v="0"/>
    <s v="NBF"/>
    <n v="0"/>
    <n v="1.2951669146328251"/>
    <n v="9.9999999999999995E-7"/>
    <n v="9.9999999999999995E-7"/>
    <n v="9.9999999999999995E-7"/>
    <n v="349.69506695086272"/>
    <n v="3.1084005951187801"/>
    <n v="9.9999999999999995E-7"/>
    <n v="9.9999999999999995E-7"/>
    <n v="13.97206027200642"/>
    <n v="0.1241961309065507"/>
    <n v="9.9999999999999995E-7"/>
    <n v="9.9999999999999995E-7"/>
    <n v="349.69506795086272"/>
    <n v="3.1084015951187798"/>
    <s v="MN1"/>
    <n v="0"/>
    <n v="7.2840484129841361"/>
    <s v="MN2"/>
    <n v="0"/>
    <n v="1.2840484129841361"/>
    <n v="0"/>
    <n v="-0.71595158701586392"/>
    <n v="21.964618335935"/>
    <n v="25.028167724948251"/>
  </r>
  <r>
    <n v="210"/>
    <x v="1"/>
    <n v="7.2783318941221138"/>
    <s v="MN1"/>
    <n v="6"/>
    <s v="MN2"/>
    <n v="8"/>
    <s v="B"/>
    <n v="100"/>
    <n v="0"/>
    <n v="7.2394893947120353"/>
    <n v="7.2394893947120353"/>
    <n v="7.2783318941221138"/>
    <n v="0.77684998820156892"/>
    <x v="0"/>
    <n v="0"/>
    <n v="0"/>
    <s v="NBF"/>
    <n v="0"/>
    <n v="0.9721546150699093"/>
    <n v="9.9999999999999995E-7"/>
    <n v="9.9999999999999995E-7"/>
    <n v="9.9999999999999995E-7"/>
    <n v="262.48174606887551"/>
    <n v="2.333171076167782"/>
    <n v="9.9999999999999995E-7"/>
    <n v="9.9999999999999995E-7"/>
    <n v="10.48747488067624"/>
    <n v="9.3222038539251817E-2"/>
    <n v="9.9999999999999995E-7"/>
    <n v="9.9999999999999995E-7"/>
    <n v="262.48174706887551"/>
    <n v="2.333172076167783"/>
    <s v="MN1"/>
    <n v="0"/>
    <n v="7.2394893947120353"/>
    <s v="MN2"/>
    <n v="0"/>
    <n v="1.2394893947120349"/>
    <n v="0"/>
    <n v="-0.76051060528796466"/>
    <n v="21.913689454160622"/>
    <n v="25.028116878021109"/>
  </r>
  <r>
    <n v="211"/>
    <x v="1"/>
    <n v="7.2082001682248311"/>
    <s v="MN1"/>
    <n v="6"/>
    <s v="MN2"/>
    <n v="8"/>
    <s v="B"/>
    <n v="100"/>
    <n v="0"/>
    <n v="7.1828786958212101"/>
    <n v="7.1828786958212101"/>
    <n v="7.2082001682248311"/>
    <n v="0.50642944807242074"/>
    <x v="0"/>
    <n v="0"/>
    <n v="0"/>
    <s v="NBF"/>
    <n v="0"/>
    <n v="0.63375072502210472"/>
    <n v="9.9999999999999995E-7"/>
    <n v="9.9999999999999995E-7"/>
    <n v="9.9999999999999995E-7"/>
    <n v="171.1126957559683"/>
    <n v="1.5210017400530511"/>
    <n v="9.9999999999999995E-7"/>
    <n v="9.9999999999999995E-7"/>
    <n v="6.8367975889326207"/>
    <n v="6.0771573723630817E-2"/>
    <n v="9.9999999999999995E-7"/>
    <n v="9.9999999999999995E-7"/>
    <n v="171.1126967559683"/>
    <n v="1.521002740053051"/>
    <s v="MN1"/>
    <n v="0"/>
    <n v="7.1828786958212101"/>
    <s v="MN2"/>
    <n v="0"/>
    <n v="1.1828786958212101"/>
    <n v="0"/>
    <n v="-0.81712130417878992"/>
    <n v="25.319397176121999"/>
    <n v="25.028194052865452"/>
  </r>
  <r>
    <n v="212"/>
    <x v="1"/>
    <n v="7.9359945843003388"/>
    <s v="MN1"/>
    <n v="6"/>
    <s v="MN2"/>
    <n v="8"/>
    <s v="B"/>
    <n v="100"/>
    <n v="0"/>
    <n v="7.9391240718540512"/>
    <n v="7.9391240718540512"/>
    <n v="7.9359945843003388"/>
    <n v="0"/>
    <x v="0"/>
    <n v="0"/>
    <n v="0"/>
    <s v="BFN"/>
    <n v="1.739916844497465E-3"/>
    <n v="0"/>
    <n v="9.9999999999999995E-7"/>
    <n v="9.9999999999999995E-7"/>
    <n v="9.9999999999999995E-7"/>
    <n v="0.43497921112436622"/>
    <n v="4.1758004267939148E-3"/>
    <n v="9.9999999999999995E-7"/>
    <n v="9.9999999999999995E-7"/>
    <n v="0.78237368707013621"/>
    <n v="7.5125687709332702E-3"/>
    <n v="9.9999999999999995E-7"/>
    <n v="9.9999999999999995E-7"/>
    <n v="0.43498021112436608"/>
    <n v="4.1768004267939149E-3"/>
    <s v="MN1"/>
    <n v="1.739916844497465E-3"/>
    <n v="7.9391240718540512"/>
    <s v="MN2"/>
    <n v="0"/>
    <n v="1.939124071854051"/>
    <n v="0"/>
    <n v="-6.0875928145948777E-2"/>
    <n v="3.8162560903164739"/>
    <n v="0.5559750005822629"/>
  </r>
  <r>
    <n v="213"/>
    <x v="1"/>
    <n v="6.706895032835682"/>
    <s v="MN1"/>
    <n v="6"/>
    <s v="MN2"/>
    <n v="8"/>
    <s v="B"/>
    <n v="100"/>
    <n v="0"/>
    <n v="6.7214233817827189"/>
    <n v="6.7214233817827189"/>
    <n v="6.706895032835682"/>
    <n v="0"/>
    <x v="0"/>
    <n v="0"/>
    <n v="0"/>
    <s v="BFN"/>
    <n v="9.0427794752579241E-3"/>
    <n v="0"/>
    <n v="9.9999999999999995E-7"/>
    <n v="9.9999999999999995E-7"/>
    <n v="9.9999999999999995E-7"/>
    <n v="2.2606948688144808"/>
    <n v="2.1702670740619021E-2"/>
    <n v="9.9999999999999995E-7"/>
    <n v="9.9999999999999995E-7"/>
    <n v="3.6320888433834968"/>
    <n v="3.4869644097155712E-2"/>
    <n v="9.9999999999999995E-7"/>
    <n v="9.9999999999999995E-7"/>
    <n v="2.2606958688144809"/>
    <n v="2.1703670740619019E-2"/>
    <s v="MN1"/>
    <n v="9.0427794752579241E-3"/>
    <n v="6.7214233817827189"/>
    <s v="MN2"/>
    <n v="0"/>
    <n v="0.72142338178271892"/>
    <n v="0"/>
    <n v="-1.2785766182172811"/>
    <n v="4.0841930301108214"/>
    <n v="0.62242306460447561"/>
  </r>
  <r>
    <n v="214"/>
    <x v="1"/>
    <n v="7.0991665786495863"/>
    <s v="MN1"/>
    <n v="6"/>
    <s v="MN2"/>
    <n v="8"/>
    <s v="B"/>
    <n v="100"/>
    <n v="0"/>
    <n v="7.0662959683634199"/>
    <n v="7.0662959683634199"/>
    <n v="7.0991665786495863"/>
    <n v="0.65741220572332892"/>
    <x v="0"/>
    <n v="0"/>
    <n v="0"/>
    <s v="NBF"/>
    <n v="0"/>
    <n v="0.70901469006774953"/>
    <n v="9.9999999999999995E-7"/>
    <n v="9.9999999999999995E-7"/>
    <n v="9.9999999999999995E-7"/>
    <n v="191.43396631829239"/>
    <n v="1.7016352561625989"/>
    <n v="9.9999999999999995E-7"/>
    <n v="9.9999999999999995E-7"/>
    <n v="8.8750648236259124"/>
    <n v="7.8889511047771602E-2"/>
    <n v="9.9999999999999995E-7"/>
    <n v="9.9999999999999995E-7"/>
    <n v="191.43396731829239"/>
    <n v="1.7016362561625991"/>
    <s v="MN1"/>
    <n v="0"/>
    <n v="7.0662959683634199"/>
    <s v="MN2"/>
    <n v="0"/>
    <n v="1.0662959683634201"/>
    <n v="0"/>
    <n v="-0.93370403163658011"/>
    <n v="23.45175330043482"/>
    <n v="21.569866938738809"/>
  </r>
  <r>
    <n v="215"/>
    <x v="1"/>
    <n v="6.2718947093488291"/>
    <s v="MN1"/>
    <n v="6"/>
    <s v="MN2"/>
    <n v="8"/>
    <s v="B"/>
    <n v="100"/>
    <n v="0"/>
    <n v="6.2674161504267527"/>
    <n v="6.2674161504267527"/>
    <n v="6.2718947093488291"/>
    <n v="8.9571178441527621E-2"/>
    <x v="0"/>
    <n v="0"/>
    <n v="0"/>
    <s v="NBF"/>
    <n v="0"/>
    <n v="0.11549653735326949"/>
    <n v="9.9999999999999995E-7"/>
    <n v="9.9999999999999995E-7"/>
    <n v="9.9999999999999995E-7"/>
    <n v="31.184065085382748"/>
    <n v="0.27719168964784668"/>
    <n v="9.9999999999999995E-7"/>
    <n v="9.9999999999999995E-7"/>
    <n v="1.2092109477371871"/>
    <n v="1.0748580189547739E-2"/>
    <n v="9.9999999999999995E-7"/>
    <n v="9.9999999999999995E-7"/>
    <n v="31.184066085382749"/>
    <n v="0.27719268964784671"/>
    <s v="MN1"/>
    <n v="0"/>
    <n v="6.2674161504267527"/>
    <s v="MN2"/>
    <n v="0"/>
    <n v="0.26741615042675271"/>
    <n v="0"/>
    <n v="-1.7325838495732471"/>
    <n v="26.08290773098242"/>
    <n v="25.788772541083851"/>
  </r>
  <r>
    <n v="216"/>
    <x v="1"/>
    <n v="6.1847050403734949"/>
    <s v="MN1"/>
    <n v="6"/>
    <s v="MN2"/>
    <n v="8"/>
    <s v="B"/>
    <n v="100"/>
    <n v="0"/>
    <n v="6.1861712752238081"/>
    <n v="6.1861712752238081"/>
    <n v="6.1847050403734949"/>
    <n v="0"/>
    <x v="0"/>
    <n v="0"/>
    <n v="0"/>
    <s v="BFN"/>
    <n v="3.7812597764316072E-2"/>
    <n v="0"/>
    <n v="9.9999999999999995E-7"/>
    <n v="9.9999999999999995E-7"/>
    <n v="9.9999999999999995E-7"/>
    <n v="9.4531494410790167"/>
    <n v="9.0750234634358551E-2"/>
    <n v="9.9999999999999995E-7"/>
    <n v="9.9999999999999995E-7"/>
    <n v="0.3665587513546496"/>
    <n v="3.5190024171101882E-3"/>
    <n v="9.9999999999999995E-7"/>
    <n v="9.9999999999999995E-7"/>
    <n v="9.4531504410790159"/>
    <n v="9.0751234634358552E-2"/>
    <s v="MN1"/>
    <n v="3.7812597764316072E-2"/>
    <n v="6.1861712752238081"/>
    <s v="MN2"/>
    <n v="0"/>
    <n v="0.18617127522380811"/>
    <n v="0"/>
    <n v="-1.8138287247761919"/>
    <n v="22.46384528475572"/>
    <n v="25.788909434419669"/>
  </r>
  <r>
    <n v="217"/>
    <x v="1"/>
    <n v="6.2255802669842426"/>
    <s v="MN1"/>
    <n v="6"/>
    <s v="MN2"/>
    <n v="8"/>
    <s v="B"/>
    <n v="100"/>
    <n v="0"/>
    <n v="6.2251058644439574"/>
    <n v="6.2251058644439574"/>
    <n v="6.2255802669842426"/>
    <n v="9.4880508057393342E-3"/>
    <x v="0"/>
    <n v="0"/>
    <n v="0"/>
    <s v="NBF"/>
    <n v="0"/>
    <n v="1.2234324148488469E-2"/>
    <n v="9.9999999999999995E-7"/>
    <n v="9.9999999999999995E-7"/>
    <n v="9.9999999999999995E-7"/>
    <n v="3.3032675200918882"/>
    <n v="2.9362377956372341E-2"/>
    <n v="9.9999999999999995E-7"/>
    <n v="9.9999999999999995E-7"/>
    <n v="0.12808872465383961"/>
    <n v="1.1386048730473101E-3"/>
    <n v="9.9999999999999995E-7"/>
    <n v="9.9999999999999995E-7"/>
    <n v="3.3032685200918879"/>
    <n v="2.9363377956372338E-2"/>
    <s v="MN1"/>
    <n v="0"/>
    <n v="6.2251058644439574"/>
    <s v="MN2"/>
    <n v="0"/>
    <n v="0.2251058644439565"/>
    <n v="0"/>
    <n v="-1.774894135556043"/>
    <n v="21.467999998480082"/>
    <n v="25.78890943772754"/>
  </r>
  <r>
    <n v="218"/>
    <x v="1"/>
    <n v="7.0417337518228624"/>
    <s v="MN1"/>
    <n v="6"/>
    <s v="MN2"/>
    <n v="8"/>
    <s v="B"/>
    <n v="100"/>
    <n v="0"/>
    <n v="7.0151848150595502"/>
    <n v="7.0151848150595502"/>
    <n v="7.0417337518228624"/>
    <n v="0.53097873526624539"/>
    <x v="0"/>
    <n v="0"/>
    <n v="0"/>
    <s v="NBF"/>
    <n v="0"/>
    <n v="0.66446255866045689"/>
    <n v="9.9999999999999995E-7"/>
    <n v="9.9999999999999995E-7"/>
    <n v="9.9999999999999995E-7"/>
    <n v="179.40489083832341"/>
    <n v="1.594710140785097"/>
    <n v="9.9999999999999995E-7"/>
    <n v="9.9999999999999995E-7"/>
    <n v="7.1682129660498166"/>
    <n v="6.3717488187453958E-2"/>
    <n v="9.9999999999999995E-7"/>
    <n v="9.9999999999999995E-7"/>
    <n v="179.40489183832341"/>
    <n v="1.594711140785096"/>
    <s v="MN1"/>
    <n v="0"/>
    <n v="7.0151848150595502"/>
    <s v="MN2"/>
    <n v="0"/>
    <n v="1.0151848150595499"/>
    <n v="0"/>
    <n v="-0.98481518494044984"/>
    <n v="21.067680067953749"/>
    <n v="25.027840647037571"/>
  </r>
  <r>
    <n v="219"/>
    <x v="1"/>
    <n v="7.0586821782703817"/>
    <s v="MN1"/>
    <n v="6"/>
    <s v="MN2"/>
    <n v="8"/>
    <s v="B"/>
    <n v="100"/>
    <n v="0"/>
    <n v="7.064104503864316"/>
    <n v="7.064104503864316"/>
    <n v="7.0586821782703817"/>
    <n v="0"/>
    <x v="0"/>
    <n v="0"/>
    <n v="0"/>
    <s v="BFN"/>
    <n v="0.13570775677849639"/>
    <n v="0"/>
    <n v="9.9999999999999995E-7"/>
    <n v="9.9999999999999995E-7"/>
    <n v="9.9999999999999995E-7"/>
    <n v="33.926939194624097"/>
    <n v="0.32569861626839142"/>
    <n v="9.9999999999999995E-7"/>
    <n v="9.9999999999999995E-7"/>
    <n v="1.355581438439474"/>
    <n v="1.301362138134257E-2"/>
    <n v="9.9999999999999995E-7"/>
    <n v="9.9999999999999995E-7"/>
    <n v="33.926940194624102"/>
    <n v="0.32569961626839139"/>
    <s v="MN1"/>
    <n v="0.13570775677849639"/>
    <n v="7.064104503864316"/>
    <s v="MN2"/>
    <n v="0"/>
    <n v="1.064104503864316"/>
    <n v="0"/>
    <n v="-0.93589549613568401"/>
    <n v="27.169422928697688"/>
    <n v="25.027592760255189"/>
  </r>
  <r>
    <n v="220"/>
    <x v="1"/>
    <n v="6.8881570798868488"/>
    <s v="MN1"/>
    <n v="6"/>
    <s v="MN2"/>
    <n v="8"/>
    <s v="B"/>
    <n v="100"/>
    <n v="0"/>
    <n v="6.891355009614486"/>
    <n v="6.891355009614486"/>
    <n v="6.8881570798868488"/>
    <n v="0"/>
    <x v="0"/>
    <n v="0"/>
    <n v="0"/>
    <s v="BFN"/>
    <n v="8.0037133567360863E-2"/>
    <n v="0"/>
    <n v="9.9999999999999995E-7"/>
    <n v="9.9999999999999995E-7"/>
    <n v="9.9999999999999995E-7"/>
    <n v="20.009283391840221"/>
    <n v="0.1920891205616661"/>
    <n v="9.9999999999999995E-7"/>
    <n v="9.9999999999999995E-7"/>
    <n v="0.79948247186487964"/>
    <n v="7.6750713019047524E-3"/>
    <n v="9.9999999999999995E-7"/>
    <n v="9.9999999999999995E-7"/>
    <n v="20.009284391840222"/>
    <n v="0.19209012056166611"/>
    <s v="MN1"/>
    <n v="8.0037133567360863E-2"/>
    <n v="6.891355009614486"/>
    <s v="MN2"/>
    <n v="0"/>
    <n v="0.89135500961448599"/>
    <n v="0"/>
    <n v="-1.108644990385514"/>
    <n v="19.879543550279489"/>
    <n v="25.02779622568384"/>
  </r>
  <r>
    <n v="221"/>
    <x v="1"/>
    <n v="6.6739982799686057"/>
    <s v="MN1"/>
    <n v="6"/>
    <s v="MN2"/>
    <n v="8"/>
    <s v="B"/>
    <n v="100"/>
    <n v="0"/>
    <n v="6.6715677261423254"/>
    <n v="6.6715677261423254"/>
    <n v="6.6739982799686057"/>
    <n v="4.8611076525606478E-2"/>
    <x v="0"/>
    <n v="0"/>
    <n v="0"/>
    <s v="NBF"/>
    <n v="0"/>
    <n v="6.0831411743469517E-2"/>
    <n v="9.9999999999999995E-7"/>
    <n v="9.9999999999999995E-7"/>
    <n v="9.9999999999999995E-7"/>
    <n v="16.424481170736769"/>
    <n v="0.14599538818432689"/>
    <n v="9.9999999999999995E-7"/>
    <n v="9.9999999999999995E-7"/>
    <n v="0.65624957305125908"/>
    <n v="5.8333691386443587E-3"/>
    <n v="9.9999999999999995E-7"/>
    <n v="9.9999999999999995E-7"/>
    <n v="16.42448217073677"/>
    <n v="0.14599638818432689"/>
    <s v="MN1"/>
    <n v="0"/>
    <n v="6.6715677261423254"/>
    <s v="MN2"/>
    <n v="0"/>
    <n v="0.67156772614232541"/>
    <n v="0"/>
    <n v="-1.328432273857675"/>
    <n v="23.613753075528621"/>
    <n v="25.02779863820783"/>
  </r>
  <r>
    <n v="222"/>
    <x v="1"/>
    <n v="6.4735968625948486"/>
    <s v="MN1"/>
    <n v="6"/>
    <s v="MN2"/>
    <n v="8"/>
    <s v="B"/>
    <n v="100"/>
    <n v="0"/>
    <n v="6.4715211148449017"/>
    <n v="6.4715211148449017"/>
    <n v="6.4735968625948486"/>
    <n v="4.1514954998937981E-2"/>
    <x v="0"/>
    <n v="0"/>
    <n v="0"/>
    <s v="NBF"/>
    <n v="0"/>
    <n v="5.1951785358074598E-2"/>
    <n v="9.9999999999999995E-7"/>
    <n v="9.9999999999999995E-7"/>
    <n v="9.9999999999999995E-7"/>
    <n v="14.026982046680139"/>
    <n v="0.124684284859379"/>
    <n v="9.9999999999999995E-7"/>
    <n v="9.9999999999999995E-7"/>
    <n v="0.56045193244093539"/>
    <n v="4.9818345551452328E-3"/>
    <n v="9.9999999999999995E-7"/>
    <n v="9.9999999999999995E-7"/>
    <n v="14.02698304668014"/>
    <n v="0.12468528485937901"/>
    <s v="MN1"/>
    <n v="0"/>
    <n v="6.4715211148449017"/>
    <s v="MN2"/>
    <n v="0"/>
    <n v="0.47152111484490172"/>
    <n v="0"/>
    <n v="-1.5284788851550981"/>
    <n v="19.957908144236171"/>
    <n v="25.02798587131004"/>
  </r>
  <r>
    <n v="223"/>
    <x v="1"/>
    <n v="6.3505252851578113"/>
    <s v="MN1"/>
    <n v="6"/>
    <s v="MN2"/>
    <n v="8"/>
    <s v="B"/>
    <n v="100"/>
    <n v="0"/>
    <n v="6.3496311954052436"/>
    <n v="6.3496311954052436"/>
    <n v="6.3505252851578113"/>
    <n v="1.788179505133769E-2"/>
    <x v="0"/>
    <n v="0"/>
    <n v="0"/>
    <s v="NBF"/>
    <n v="0"/>
    <n v="2.237745256853069E-2"/>
    <n v="9.9999999999999995E-7"/>
    <n v="9.9999999999999995E-7"/>
    <n v="9.9999999999999995E-7"/>
    <n v="6.0419121935032871"/>
    <n v="5.3705886164473672E-2"/>
    <n v="9.9999999999999995E-7"/>
    <n v="9.9999999999999995E-7"/>
    <n v="0.24140427314799781"/>
    <n v="2.145855361099533E-3"/>
    <n v="9.9999999999999995E-7"/>
    <n v="9.9999999999999995E-7"/>
    <n v="6.0419131935032873"/>
    <n v="5.3706886164473673E-2"/>
    <s v="MN1"/>
    <n v="0"/>
    <n v="6.3496311954052436"/>
    <s v="MN2"/>
    <n v="0"/>
    <n v="0.34963119540524451"/>
    <n v="0"/>
    <n v="-1.650368804594756"/>
    <n v="20.19480000063777"/>
    <n v="25.028194881203159"/>
  </r>
  <r>
    <n v="224"/>
    <x v="1"/>
    <n v="6.3099647572723292"/>
    <s v="MN1"/>
    <n v="6"/>
    <s v="MN2"/>
    <n v="8"/>
    <s v="B"/>
    <n v="100"/>
    <n v="0"/>
    <n v="6.3141053637185429"/>
    <n v="6.3141053637185429"/>
    <n v="6.3099647572723292"/>
    <n v="0"/>
    <x v="0"/>
    <n v="0"/>
    <n v="0"/>
    <s v="BFN"/>
    <n v="0.1036295334096715"/>
    <n v="0"/>
    <n v="9.9999999999999995E-7"/>
    <n v="9.9999999999999995E-7"/>
    <n v="9.9999999999999995E-7"/>
    <n v="25.90738335241787"/>
    <n v="0.2487108801832115"/>
    <n v="9.9999999999999995E-7"/>
    <n v="9.9999999999999995E-7"/>
    <n v="1.035151651509284"/>
    <n v="9.9374954267663507E-3"/>
    <n v="9.9999999999999995E-7"/>
    <n v="9.9999999999999995E-7"/>
    <n v="25.907384352417871"/>
    <n v="0.2487118801832115"/>
    <s v="MN1"/>
    <n v="0.1036295334096715"/>
    <n v="6.3141053637185429"/>
    <s v="MN2"/>
    <n v="0"/>
    <n v="0.31410536371854292"/>
    <n v="0"/>
    <n v="-1.6858946362814571"/>
    <n v="20.19460000097752"/>
    <n v="25.02762210217611"/>
  </r>
  <r>
    <n v="225"/>
    <x v="1"/>
    <n v="6.3029648555655546"/>
    <s v="MN1"/>
    <n v="6"/>
    <s v="MN2"/>
    <n v="8"/>
    <s v="B"/>
    <n v="100"/>
    <n v="0"/>
    <n v="6.3041661908059341"/>
    <n v="6.3041661908059341"/>
    <n v="6.3029648555655546"/>
    <n v="0"/>
    <x v="0"/>
    <n v="0"/>
    <n v="0"/>
    <s v="BFN"/>
    <n v="3.0067252513874269E-2"/>
    <n v="0"/>
    <n v="9.9999999999999995E-7"/>
    <n v="9.9999999999999995E-7"/>
    <n v="9.9999999999999995E-7"/>
    <n v="7.5168131284685673"/>
    <n v="7.2161406033298237E-2"/>
    <n v="9.9999999999999995E-7"/>
    <n v="9.9999999999999995E-7"/>
    <n v="0.30033385004980512"/>
    <n v="2.8832445318497241E-3"/>
    <n v="9.9999999999999995E-7"/>
    <n v="9.9999999999999995E-7"/>
    <n v="7.5168141284685666"/>
    <n v="7.2162406033298238E-2"/>
    <s v="MN1"/>
    <n v="3.0067252513874269E-2"/>
    <n v="6.3041661908059341"/>
    <s v="MN2"/>
    <n v="0"/>
    <n v="0.3041661908059341"/>
    <n v="0"/>
    <n v="-1.6958338091940659"/>
    <n v="20.19480000063777"/>
    <n v="25.028194881203159"/>
  </r>
  <r>
    <n v="226"/>
    <x v="1"/>
    <n v="7.0199353053424218"/>
    <s v="MN1"/>
    <n v="6"/>
    <s v="MN2"/>
    <n v="8"/>
    <s v="B"/>
    <n v="100"/>
    <n v="0"/>
    <n v="7.0097103073256806"/>
    <n v="7.0097103073256806"/>
    <n v="7.0199353053424218"/>
    <n v="0.20449996033480741"/>
    <x v="0"/>
    <n v="0"/>
    <n v="0"/>
    <s v="NBF"/>
    <n v="0"/>
    <n v="0.25592015629759951"/>
    <n v="9.9999999999999995E-7"/>
    <n v="9.9999999999999995E-7"/>
    <n v="9.9999999999999995E-7"/>
    <n v="69.098442200351869"/>
    <n v="0.61420837511423876"/>
    <n v="9.9999999999999995E-7"/>
    <n v="9.9999999999999995E-7"/>
    <n v="2.7607495044737602"/>
    <n v="2.454003519403658E-2"/>
    <n v="9.9999999999999995E-7"/>
    <n v="9.9999999999999995E-7"/>
    <n v="69.098443200351866"/>
    <n v="0.61420937511423879"/>
    <s v="MN1"/>
    <n v="0"/>
    <n v="7.0097103073256806"/>
    <s v="MN2"/>
    <n v="0"/>
    <n v="1.009710307325681"/>
    <n v="0"/>
    <n v="-0.99028969267431854"/>
    <n v="21.740657550498131"/>
    <n v="25.02887099621994"/>
  </r>
  <r>
    <n v="227"/>
    <x v="1"/>
    <n v="6.9441818806916036"/>
    <s v="MN1"/>
    <n v="6"/>
    <s v="MN2"/>
    <n v="8"/>
    <s v="B"/>
    <n v="100"/>
    <n v="0"/>
    <n v="6.917458011959023"/>
    <n v="6.917458011959023"/>
    <n v="6.9441818806916036"/>
    <n v="0.53447737465161183"/>
    <x v="0"/>
    <n v="0"/>
    <n v="0"/>
    <s v="NBF"/>
    <n v="0"/>
    <n v="0.66885553835031897"/>
    <n v="9.9999999999999995E-7"/>
    <n v="9.9999999999999995E-7"/>
    <n v="9.9999999999999995E-7"/>
    <n v="180.59099535458611"/>
    <n v="1.6052532920407649"/>
    <n v="9.9999999999999995E-7"/>
    <n v="9.9999999999999995E-7"/>
    <n v="7.2154445977513797"/>
    <n v="6.4137324912813209E-2"/>
    <n v="9.9999999999999995E-7"/>
    <n v="9.9999999999999995E-7"/>
    <n v="180.59099635458611"/>
    <n v="1.6052542920407651"/>
    <s v="MN1"/>
    <n v="0"/>
    <n v="6.917458011959023"/>
    <s v="MN2"/>
    <n v="0"/>
    <n v="0.91745801195902299"/>
    <n v="0"/>
    <n v="-1.082541988040977"/>
    <n v="20.892890304480819"/>
    <n v="25.028394842206321"/>
  </r>
  <r>
    <n v="228"/>
    <x v="1"/>
    <n v="7.1681241992914311"/>
    <s v="MN1"/>
    <n v="6"/>
    <s v="MN2"/>
    <n v="8"/>
    <s v="B"/>
    <n v="100"/>
    <n v="0"/>
    <n v="7.1739185378287074"/>
    <n v="7.1739185378287074"/>
    <n v="7.1681241992914311"/>
    <n v="0"/>
    <x v="0"/>
    <n v="0"/>
    <n v="0"/>
    <s v="BFN"/>
    <n v="0.14502369015969971"/>
    <n v="0"/>
    <n v="9.9999999999999995E-7"/>
    <n v="9.9999999999999995E-7"/>
    <n v="9.9999999999999995E-7"/>
    <n v="36.25592253992491"/>
    <n v="0.34805685638327921"/>
    <n v="9.9999999999999995E-7"/>
    <n v="9.9999999999999995E-7"/>
    <n v="1.4485846742735"/>
    <n v="1.390645244389075E-2"/>
    <n v="9.9999999999999995E-7"/>
    <n v="9.9999999999999995E-7"/>
    <n v="36.255923539924908"/>
    <n v="0.34805785638327907"/>
    <s v="MN1"/>
    <n v="0.14502369015969971"/>
    <n v="7.1739185378287074"/>
    <s v="MN2"/>
    <n v="0"/>
    <n v="1.1739185378287069"/>
    <n v="0"/>
    <n v="-0.82608146217129264"/>
    <n v="20.118200000375509"/>
    <n v="25.02851520095512"/>
  </r>
  <r>
    <n v="229"/>
    <x v="1"/>
    <n v="7.2629481661079218"/>
    <s v="MN1"/>
    <n v="6"/>
    <s v="MN2"/>
    <n v="8"/>
    <s v="B"/>
    <n v="100"/>
    <n v="0"/>
    <n v="7.2846580132641687"/>
    <n v="7.2846580132641687"/>
    <n v="7.2629481661079218"/>
    <n v="0"/>
    <x v="0"/>
    <n v="0"/>
    <n v="0"/>
    <s v="BFN"/>
    <n v="0.54336523956053806"/>
    <n v="0"/>
    <n v="9.9999999999999995E-7"/>
    <n v="9.9999999999999995E-7"/>
    <n v="9.9999999999999995E-7"/>
    <n v="135.84130989013451"/>
    <n v="1.3040765749452909"/>
    <n v="9.9999999999999995E-7"/>
    <n v="9.9999999999999995E-7"/>
    <n v="5.4274618290161536"/>
    <n v="5.2103673129420242E-2"/>
    <n v="9.9999999999999995E-7"/>
    <n v="9.9999999999999995E-7"/>
    <n v="135.84131089013451"/>
    <n v="1.3040775749452911"/>
    <s v="MN1"/>
    <n v="0.54336523956053806"/>
    <n v="7.2846580132641687"/>
    <s v="MN2"/>
    <n v="0"/>
    <n v="1.284658013264169"/>
    <n v="0"/>
    <n v="-0.71534198673583127"/>
    <n v="20.118200000375509"/>
    <n v="25.02851520095512"/>
  </r>
  <r>
    <n v="230"/>
    <x v="1"/>
    <n v="7.1641766518910934"/>
    <s v="MN1"/>
    <n v="6"/>
    <s v="MN2"/>
    <n v="8"/>
    <s v="B"/>
    <n v="100"/>
    <n v="0"/>
    <n v="7.1733268728146697"/>
    <n v="7.1733268728146697"/>
    <n v="7.1641766518910934"/>
    <n v="0"/>
    <x v="0"/>
    <n v="0"/>
    <n v="0"/>
    <s v="BFN"/>
    <n v="0.22901644347782729"/>
    <n v="0"/>
    <n v="9.9999999999999995E-7"/>
    <n v="9.9999999999999995E-7"/>
    <n v="9.9999999999999995E-7"/>
    <n v="57.254110869456838"/>
    <n v="0.54963946434678557"/>
    <n v="9.9999999999999995E-7"/>
    <n v="9.9999999999999995E-7"/>
    <n v="2.2875552708485061"/>
    <n v="2.1960570171010808E-2"/>
    <n v="9.9999999999999995E-7"/>
    <n v="9.9999999999999995E-7"/>
    <n v="57.254111869456842"/>
    <n v="0.5496404643467856"/>
    <s v="MN1"/>
    <n v="0.22901644347782729"/>
    <n v="7.1733268728146697"/>
    <s v="MN2"/>
    <n v="0"/>
    <n v="1.17332687281467"/>
    <n v="0"/>
    <n v="-0.82667312718533026"/>
    <n v="20.118200000375509"/>
    <n v="25.02851520095512"/>
  </r>
  <r>
    <n v="231"/>
    <x v="1"/>
    <n v="7.4171483930518436"/>
    <s v="MN1"/>
    <n v="6"/>
    <s v="MN2"/>
    <n v="8"/>
    <s v="B"/>
    <n v="100"/>
    <n v="0"/>
    <n v="7.4295246859507156"/>
    <n v="7.4295246859507156"/>
    <n v="7.4171483930518436"/>
    <n v="0"/>
    <x v="0"/>
    <n v="0"/>
    <n v="0"/>
    <s v="BFN"/>
    <n v="0.30976023495089039"/>
    <n v="0"/>
    <n v="9.9999999999999995E-7"/>
    <n v="9.9999999999999995E-7"/>
    <n v="9.9999999999999995E-7"/>
    <n v="77.440058737722609"/>
    <n v="0.74342456388213707"/>
    <n v="9.9999999999999995E-7"/>
    <n v="9.9999999999999995E-7"/>
    <n v="3.0940732646724238"/>
    <n v="2.970314291172043E-2"/>
    <n v="9.9999999999999995E-7"/>
    <n v="9.9999999999999995E-7"/>
    <n v="77.440059737722606"/>
    <n v="0.7434255638821371"/>
    <s v="MN1"/>
    <n v="0.30976023495089039"/>
    <n v="7.4295246859507156"/>
    <s v="MN2"/>
    <n v="0"/>
    <n v="1.429524685950716"/>
    <n v="0"/>
    <n v="-0.57047531404928353"/>
    <n v="20.118200000375509"/>
    <n v="25.02851520095512"/>
  </r>
  <r>
    <n v="232"/>
    <x v="1"/>
    <n v="6.8911434743088504"/>
    <s v="MN1"/>
    <n v="6"/>
    <s v="MN2"/>
    <n v="8"/>
    <s v="B"/>
    <n v="100"/>
    <n v="0"/>
    <n v="6.8873719046959847"/>
    <n v="6.8873719046959847"/>
    <n v="6.8911434743088504"/>
    <n v="7.5431392257314656E-2"/>
    <x v="0"/>
    <n v="0"/>
    <n v="0"/>
    <s v="NBF"/>
    <n v="0"/>
    <n v="9.4396787387070413E-2"/>
    <n v="9.9999999999999995E-7"/>
    <n v="9.9999999999999995E-7"/>
    <n v="9.9999999999999995E-7"/>
    <n v="25.48713259450901"/>
    <n v="0.22655228972896899"/>
    <n v="9.9999999999999995E-7"/>
    <n v="9.9999999999999995E-7"/>
    <n v="1.0183238354281761"/>
    <n v="9.0518070253054177E-3"/>
    <n v="9.9999999999999995E-7"/>
    <n v="9.9999999999999995E-7"/>
    <n v="25.487133594509011"/>
    <n v="0.22655328972896899"/>
    <s v="MN1"/>
    <n v="0"/>
    <n v="6.8873719046959847"/>
    <s v="MN2"/>
    <n v="0"/>
    <n v="0.8873719046959847"/>
    <n v="0"/>
    <n v="-1.1126280953040151"/>
    <n v="20.118200000375509"/>
    <n v="25.02851520095512"/>
  </r>
  <r>
    <n v="233"/>
    <x v="1"/>
    <n v="7.0387501993349906"/>
    <s v="MN1"/>
    <n v="6"/>
    <s v="MN2"/>
    <n v="8"/>
    <s v="B"/>
    <n v="100"/>
    <n v="0"/>
    <n v="7.0402004083201444"/>
    <n v="7.0402004083201444"/>
    <n v="7.0387501993349906"/>
    <n v="0"/>
    <x v="0"/>
    <n v="0"/>
    <n v="0"/>
    <s v="BFN"/>
    <n v="3.6296577629483587E-2"/>
    <n v="0"/>
    <n v="9.9999999999999995E-7"/>
    <n v="9.9999999999999995E-7"/>
    <n v="9.9999999999999995E-7"/>
    <n v="9.0741444073708966"/>
    <n v="8.7111786310760608E-2"/>
    <n v="9.9999999999999995E-7"/>
    <n v="9.9999999999999995E-7"/>
    <n v="0.36255228624287772"/>
    <n v="3.4805415187967792E-3"/>
    <n v="9.9999999999999995E-7"/>
    <n v="9.9999999999999995E-7"/>
    <n v="9.0741454073708958"/>
    <n v="8.7112786310760609E-2"/>
    <s v="MN1"/>
    <n v="3.6296577629483587E-2"/>
    <n v="7.0402004083201444"/>
    <s v="MN2"/>
    <n v="0"/>
    <n v="1.0402004083201439"/>
    <n v="0"/>
    <n v="-0.95979959167985562"/>
    <n v="20.118200000375509"/>
    <n v="25.02851520095512"/>
  </r>
  <r>
    <n v="234"/>
    <x v="1"/>
    <n v="6.919119257347778"/>
    <s v="MN1"/>
    <n v="6"/>
    <s v="MN2"/>
    <n v="8"/>
    <s v="B"/>
    <n v="100"/>
    <n v="0"/>
    <n v="6.8906688133426117"/>
    <n v="6.8906688133426117"/>
    <n v="6.919119257347778"/>
    <n v="0.56900888010332551"/>
    <x v="0"/>
    <n v="0"/>
    <n v="0"/>
    <s v="NBF"/>
    <n v="0"/>
    <n v="0.71205921760575941"/>
    <n v="9.9999999999999995E-7"/>
    <n v="9.9999999999999995E-7"/>
    <n v="9.9999999999999995E-7"/>
    <n v="192.25598875355499"/>
    <n v="1.708942122253823"/>
    <n v="9.9999999999999995E-7"/>
    <n v="9.9999999999999995E-7"/>
    <n v="7.6816199213500598"/>
    <n v="6.8281105567564726E-2"/>
    <n v="9.9999999999999995E-7"/>
    <n v="9.9999999999999995E-7"/>
    <n v="192.25598975355501"/>
    <n v="1.7089431222538221"/>
    <s v="MN1"/>
    <n v="0"/>
    <n v="6.8906688133426117"/>
    <s v="MN2"/>
    <n v="0"/>
    <n v="0.89066881334261172"/>
    <n v="0"/>
    <n v="-1.1093311866573881"/>
    <n v="20.909379551452691"/>
    <n v="25.028052900561331"/>
  </r>
  <r>
    <n v="235"/>
    <x v="1"/>
    <n v="7.368362702135772"/>
    <s v="MN1"/>
    <n v="6"/>
    <s v="MN2"/>
    <n v="8"/>
    <s v="B"/>
    <n v="100"/>
    <n v="0"/>
    <n v="7.3893523106446786"/>
    <n v="7.3893523106446786"/>
    <n v="7.368362702135772"/>
    <n v="0"/>
    <x v="0"/>
    <n v="0"/>
    <n v="0"/>
    <s v="BFN"/>
    <n v="0.52532903201507586"/>
    <n v="0"/>
    <n v="9.9999999999999995E-7"/>
    <n v="9.9999999999999995E-7"/>
    <n v="9.9999999999999995E-7"/>
    <n v="131.332258003769"/>
    <n v="1.2607896768361819"/>
    <n v="9.9999999999999995E-7"/>
    <n v="9.9999999999999995E-7"/>
    <n v="5.2474021671820177"/>
    <n v="5.0375100376543448E-2"/>
    <n v="9.9999999999999995E-7"/>
    <n v="9.9999999999999995E-7"/>
    <n v="131.332259003769"/>
    <n v="1.2607906768361821"/>
    <s v="MN1"/>
    <n v="0.52532903201507586"/>
    <n v="7.3893523106446786"/>
    <s v="MN2"/>
    <n v="0"/>
    <n v="1.389352310644679"/>
    <n v="0"/>
    <n v="-0.61064768935532054"/>
    <n v="20.108599998056889"/>
    <n v="25.028052895419211"/>
  </r>
  <r>
    <n v="236"/>
    <x v="1"/>
    <n v="7.3140825968360881"/>
    <s v="MN1"/>
    <n v="6"/>
    <s v="MN2"/>
    <n v="8"/>
    <s v="B"/>
    <n v="100"/>
    <n v="0"/>
    <n v="7.3134566717572662"/>
    <n v="7.3134566717572662"/>
    <n v="7.3140825968360881"/>
    <n v="1.25185015764373E-2"/>
    <x v="0"/>
    <n v="0"/>
    <n v="0"/>
    <s v="NBF"/>
    <n v="0"/>
    <n v="1.566568598132308E-2"/>
    <n v="9.9999999999999995E-7"/>
    <n v="9.9999999999999995E-7"/>
    <n v="9.9999999999999995E-7"/>
    <n v="4.2297352149572314"/>
    <n v="3.7597646355175388E-2"/>
    <n v="9.9999999999999995E-7"/>
    <n v="9.9999999999999995E-7"/>
    <n v="0.1689998112370692"/>
    <n v="1.502260144338153E-3"/>
    <n v="9.9999999999999995E-7"/>
    <n v="9.9999999999999995E-7"/>
    <n v="4.2297362149572324"/>
    <n v="3.7598646355175402E-2"/>
    <s v="MN1"/>
    <n v="0"/>
    <n v="7.3134566717572662"/>
    <s v="MN2"/>
    <n v="0"/>
    <n v="1.313456671757266"/>
    <n v="0"/>
    <n v="-0.68654332824273379"/>
    <n v="20.108599998056889"/>
    <n v="25.028052895419211"/>
  </r>
  <r>
    <n v="237"/>
    <x v="1"/>
    <n v="6.9908029896502386"/>
    <s v="MN1"/>
    <n v="6"/>
    <s v="MN2"/>
    <n v="8"/>
    <s v="B"/>
    <n v="100"/>
    <n v="0"/>
    <n v="6.9884057497666747"/>
    <n v="6.9884057497666747"/>
    <n v="6.9908029896502386"/>
    <n v="4.7944797671277677E-2"/>
    <x v="0"/>
    <n v="0"/>
    <n v="0"/>
    <s v="NBF"/>
    <n v="0"/>
    <n v="5.9998246608845493E-2"/>
    <n v="9.9999999999999995E-7"/>
    <n v="9.9999999999999995E-7"/>
    <n v="9.9999999999999995E-7"/>
    <n v="16.199526584388281"/>
    <n v="0.14399579186122921"/>
    <n v="9.9999999999999995E-7"/>
    <n v="9.9999999999999995E-7"/>
    <n v="0.64725480851741446"/>
    <n v="5.7534156757189994E-3"/>
    <n v="9.9999999999999995E-7"/>
    <n v="9.9999999999999995E-7"/>
    <n v="16.199527584388289"/>
    <n v="0.14399679186122921"/>
    <s v="MN1"/>
    <n v="0"/>
    <n v="6.9884057497666747"/>
    <s v="MN2"/>
    <n v="0"/>
    <n v="0.98840574976667472"/>
    <n v="0"/>
    <n v="-1.0115942502333251"/>
    <n v="20.108599998056889"/>
    <n v="25.028052895419211"/>
  </r>
  <r>
    <n v="238"/>
    <x v="1"/>
    <n v="6.8048125927349812"/>
    <s v="MN1"/>
    <n v="6"/>
    <s v="MN2"/>
    <n v="8"/>
    <s v="B"/>
    <n v="100"/>
    <n v="0"/>
    <n v="6.779643950409513"/>
    <n v="6.779643950409513"/>
    <n v="6.8048125927349812"/>
    <n v="0.50337284650936454"/>
    <x v="0"/>
    <n v="0"/>
    <n v="0"/>
    <s v="NBF"/>
    <n v="0"/>
    <n v="0.62992621385745617"/>
    <n v="9.9999999999999995E-7"/>
    <n v="9.9999999999999995E-7"/>
    <n v="9.9999999999999995E-7"/>
    <n v="170.08007774151321"/>
    <n v="1.5118229132578951"/>
    <n v="9.9999999999999995E-7"/>
    <n v="9.9999999999999995E-7"/>
    <n v="6.7955334678313264"/>
    <n v="6.0404781536029198E-2"/>
    <n v="9.9999999999999995E-7"/>
    <n v="9.9999999999999995E-7"/>
    <n v="170.0800787415132"/>
    <n v="1.511823913257895"/>
    <s v="MN1"/>
    <n v="0"/>
    <n v="6.779643950409513"/>
    <s v="MN2"/>
    <n v="0"/>
    <n v="0.77964395040951295"/>
    <n v="0"/>
    <n v="-1.220356049590487"/>
    <n v="21.962576667030341"/>
    <n v="25.028215893077071"/>
  </r>
  <r>
    <n v="239"/>
    <x v="1"/>
    <n v="6.8325409855082526"/>
    <s v="MN1"/>
    <n v="6"/>
    <s v="MN2"/>
    <n v="8"/>
    <s v="B"/>
    <n v="100"/>
    <n v="0"/>
    <n v="6.8225151944884024"/>
    <n v="6.8225151944884024"/>
    <n v="6.8325409855082526"/>
    <n v="0.2005158203970048"/>
    <x v="0"/>
    <n v="0"/>
    <n v="0"/>
    <s v="NBF"/>
    <n v="0"/>
    <n v="0.25093107802514081"/>
    <n v="9.9999999999999995E-7"/>
    <n v="9.9999999999999995E-7"/>
    <n v="9.9999999999999995E-7"/>
    <n v="67.751391066788017"/>
    <n v="0.60223458726033796"/>
    <n v="9.9999999999999995E-7"/>
    <n v="9.9999999999999995E-7"/>
    <n v="2.706963615313926"/>
    <n v="2.4061938402002141E-2"/>
    <n v="9.9999999999999995E-7"/>
    <n v="9.9999999999999995E-7"/>
    <n v="67.751392066788014"/>
    <n v="0.60223558726033799"/>
    <s v="MN1"/>
    <n v="0"/>
    <n v="6.8225151944884024"/>
    <s v="MN2"/>
    <n v="0"/>
    <n v="0.82251519448840238"/>
    <n v="0"/>
    <n v="-1.1774848055115981"/>
    <n v="20.97440000064671"/>
    <n v="25.028556602498291"/>
  </r>
  <r>
    <n v="240"/>
    <x v="1"/>
    <n v="6.8860470672968894"/>
    <s v="MN1"/>
    <n v="6"/>
    <s v="MN2"/>
    <n v="8"/>
    <s v="B"/>
    <n v="100"/>
    <n v="0"/>
    <n v="6.8814333342133409"/>
    <n v="6.8814333342133409"/>
    <n v="6.8860470672968894"/>
    <n v="9.2274661670970204E-2"/>
    <x v="0"/>
    <n v="0"/>
    <n v="0"/>
    <s v="NBF"/>
    <n v="0"/>
    <n v="0.1154719356871962"/>
    <n v="9.9999999999999995E-7"/>
    <n v="9.9999999999999995E-7"/>
    <n v="9.9999999999999995E-7"/>
    <n v="31.177422635542989"/>
    <n v="0.27713264564927098"/>
    <n v="9.9999999999999995E-7"/>
    <n v="9.9999999999999995E-7"/>
    <n v="1.2457079725135469"/>
    <n v="1.1072999355965819E-2"/>
    <n v="9.9999999999999995E-7"/>
    <n v="9.9999999999999995E-7"/>
    <n v="31.17742363554299"/>
    <n v="0.27713364564927101"/>
    <s v="MN1"/>
    <n v="0"/>
    <n v="6.8814333342133409"/>
    <s v="MN2"/>
    <n v="0"/>
    <n v="0.88143333421334091"/>
    <n v="0"/>
    <n v="-1.1185666657866591"/>
    <n v="20.97419999726117"/>
    <n v="25.027875170963419"/>
  </r>
  <r>
    <n v="241"/>
    <x v="1"/>
    <n v="6.7265827982710338"/>
    <s v="MN1"/>
    <n v="6"/>
    <s v="MN2"/>
    <n v="8"/>
    <s v="B"/>
    <n v="100"/>
    <n v="0"/>
    <n v="6.7156736138866027"/>
    <n v="6.7156736138866027"/>
    <n v="6.7265827982710338"/>
    <n v="0.21818368768862231"/>
    <x v="0"/>
    <n v="0"/>
    <n v="0"/>
    <s v="NBF"/>
    <n v="0"/>
    <n v="0.27304113885282472"/>
    <n v="9.9999999999999995E-7"/>
    <n v="9.9999999999999995E-7"/>
    <n v="9.9999999999999995E-7"/>
    <n v="73.721107490262654"/>
    <n v="0.65529873324677912"/>
    <n v="9.9999999999999995E-7"/>
    <n v="9.9999999999999995E-7"/>
    <n v="2.945479823750762"/>
    <n v="2.618208247699624E-2"/>
    <n v="9.9999999999999995E-7"/>
    <n v="9.9999999999999995E-7"/>
    <n v="73.721108490262651"/>
    <n v="0.65529973324677915"/>
    <s v="MN1"/>
    <n v="0"/>
    <n v="6.7156736138866027"/>
    <s v="MN2"/>
    <n v="0"/>
    <n v="0.71567361388660267"/>
    <n v="0"/>
    <n v="-1.2843263861133969"/>
    <n v="20.97440000064671"/>
    <n v="25.028556602498291"/>
  </r>
  <r>
    <n v="242"/>
    <x v="1"/>
    <n v="6.5122490687185639"/>
    <s v="MN1"/>
    <n v="6"/>
    <s v="MN2"/>
    <n v="8"/>
    <s v="B"/>
    <n v="100"/>
    <n v="0"/>
    <n v="6.4915946768296271"/>
    <n v="6.4915946768296271"/>
    <n v="6.5122490687185639"/>
    <n v="0.41308783777873609"/>
    <x v="0"/>
    <n v="0"/>
    <n v="0"/>
    <s v="NBF"/>
    <n v="0"/>
    <n v="0.51694577527514807"/>
    <n v="9.9999999999999995E-7"/>
    <n v="9.9999999999999995E-7"/>
    <n v="9.9999999999999995E-7"/>
    <n v="139.57535932428999"/>
    <n v="1.240669860660355"/>
    <n v="9.9999999999999995E-7"/>
    <n v="9.9999999999999995E-7"/>
    <n v="5.5766858499675971"/>
    <n v="4.9570580488106787E-2"/>
    <n v="9.9999999999999995E-7"/>
    <n v="9.9999999999999995E-7"/>
    <n v="139.57536032428999"/>
    <n v="1.2406708606603549"/>
    <s v="MN1"/>
    <n v="0"/>
    <n v="6.4915946768296271"/>
    <s v="MN2"/>
    <n v="0"/>
    <n v="0.4915946768296271"/>
    <n v="0"/>
    <n v="-1.5084053231703729"/>
    <n v="21.28650603514523"/>
    <n v="25.028370627171149"/>
  </r>
  <r>
    <n v="243"/>
    <x v="1"/>
    <n v="6.5143058643329086"/>
    <s v="MN1"/>
    <n v="6"/>
    <s v="MN2"/>
    <n v="8"/>
    <s v="B"/>
    <n v="100"/>
    <n v="0"/>
    <n v="6.5179356064334977"/>
    <n v="6.5179356064334977"/>
    <n v="6.5143058643329086"/>
    <n v="0"/>
    <x v="0"/>
    <n v="0"/>
    <n v="0"/>
    <s v="BFN"/>
    <n v="9.0848520462494975E-2"/>
    <n v="0"/>
    <n v="9.9999999999999995E-7"/>
    <n v="9.9999999999999995E-7"/>
    <n v="9.9999999999999995E-7"/>
    <n v="22.71213011562374"/>
    <n v="0.2180364491099879"/>
    <n v="9.9999999999999995E-7"/>
    <n v="9.9999999999999995E-7"/>
    <n v="0.90743556510083223"/>
    <n v="8.7114209951949795E-3"/>
    <n v="9.9999999999999995E-7"/>
    <n v="9.9999999999999995E-7"/>
    <n v="22.712131115623741"/>
    <n v="0.2180374491099879"/>
    <s v="MN1"/>
    <n v="9.0848520462494975E-2"/>
    <n v="6.5179356064334977"/>
    <s v="MN2"/>
    <n v="0"/>
    <n v="0.51793560643349768"/>
    <n v="0"/>
    <n v="-1.4820643935665021"/>
    <n v="22.482577446468351"/>
    <n v="25.02891884461242"/>
  </r>
  <r>
    <n v="244"/>
    <x v="1"/>
    <n v="6.4877189585195998"/>
    <s v="MN1"/>
    <n v="6"/>
    <s v="MN2"/>
    <n v="8"/>
    <s v="B"/>
    <n v="100"/>
    <n v="0"/>
    <n v="6.4968203494446879"/>
    <n v="6.4968203494446879"/>
    <n v="6.4877189585195998"/>
    <n v="0"/>
    <x v="0"/>
    <n v="0"/>
    <n v="0"/>
    <s v="BFN"/>
    <n v="0.22779245542165191"/>
    <n v="0"/>
    <n v="9.9999999999999995E-7"/>
    <n v="9.9999999999999995E-7"/>
    <n v="9.9999999999999995E-7"/>
    <n v="56.94811385541297"/>
    <n v="0.54670189301196448"/>
    <n v="9.9999999999999995E-7"/>
    <n v="9.9999999999999995E-7"/>
    <n v="2.2753477712267771"/>
    <n v="2.1843378174962839E-2"/>
    <n v="9.9999999999999995E-7"/>
    <n v="9.9999999999999995E-7"/>
    <n v="56.948114855412967"/>
    <n v="0.54670289301196451"/>
    <s v="MN1"/>
    <n v="0.22779245542165191"/>
    <n v="6.4968203494446879"/>
    <s v="MN2"/>
    <n v="0"/>
    <n v="0.49682034944468789"/>
    <n v="0"/>
    <n v="-1.5031796505553121"/>
    <n v="20.02440000325441"/>
    <n v="25.028312408133019"/>
  </r>
  <r>
    <n v="245"/>
    <x v="1"/>
    <n v="6.0853094110777768"/>
    <s v="MN1"/>
    <n v="6"/>
    <s v="MN2"/>
    <n v="8"/>
    <s v="B"/>
    <n v="100"/>
    <n v="0"/>
    <n v="6.0582380821170041"/>
    <n v="6.0582380821170041"/>
    <n v="6.0853094110777768"/>
    <n v="0.54142657921545378"/>
    <x v="0"/>
    <n v="0"/>
    <n v="0"/>
    <s v="NBF"/>
    <n v="0"/>
    <n v="0.67755484099946128"/>
    <n v="9.9999999999999995E-7"/>
    <n v="9.9999999999999995E-7"/>
    <n v="9.9999999999999995E-7"/>
    <n v="182.93980706985451"/>
    <n v="1.6261316183987069"/>
    <n v="9.9999999999999995E-7"/>
    <n v="9.9999999999999995E-7"/>
    <n v="7.309258859363073"/>
    <n v="6.4971229460301427E-2"/>
    <n v="9.9999999999999995E-7"/>
    <n v="9.9999999999999995E-7"/>
    <n v="182.93980806985451"/>
    <n v="1.626132618398707"/>
    <s v="MN1"/>
    <n v="0"/>
    <n v="6.0582380821170041"/>
    <s v="MN2"/>
    <n v="0"/>
    <n v="5.8238082117004097E-2"/>
    <n v="0"/>
    <n v="-1.9417619178829959"/>
    <n v="22.325098382592969"/>
    <n v="25.028503106783639"/>
  </r>
  <r>
    <n v="246"/>
    <x v="1"/>
    <n v="6.6082526499132417"/>
    <s v="MN1"/>
    <n v="6"/>
    <s v="MN2"/>
    <n v="8"/>
    <s v="B"/>
    <n v="100"/>
    <n v="0"/>
    <n v="6.6075359566200902"/>
    <n v="6.6075359566200902"/>
    <n v="6.6082526499132417"/>
    <n v="1.4333865863029869E-2"/>
    <x v="0"/>
    <n v="0"/>
    <n v="0"/>
    <s v="NBF"/>
    <n v="0"/>
    <n v="1.7937817136097389E-2"/>
    <n v="9.9999999999999995E-7"/>
    <n v="9.9999999999999995E-7"/>
    <n v="9.9999999999999995E-7"/>
    <n v="4.8432106267462949"/>
    <n v="4.3050761126633731E-2"/>
    <n v="9.9999999999999995E-7"/>
    <n v="9.9999999999999995E-7"/>
    <n v="0.19350722910522369"/>
    <n v="1.720103857883986E-3"/>
    <n v="9.9999999999999995E-7"/>
    <n v="9.9999999999999995E-7"/>
    <n v="4.843211626746295"/>
    <n v="4.3051761126633732E-2"/>
    <s v="MN1"/>
    <n v="0"/>
    <n v="6.6075359566200902"/>
    <s v="MN2"/>
    <n v="0"/>
    <n v="0.60753595662009019"/>
    <n v="0"/>
    <n v="-1.39246404337991"/>
    <n v="20.567999999970201"/>
    <n v="25.028582390132289"/>
  </r>
  <r>
    <n v="247"/>
    <x v="1"/>
    <n v="6.6923356589545104"/>
    <s v="MN1"/>
    <n v="6"/>
    <s v="MN2"/>
    <n v="8"/>
    <s v="B"/>
    <n v="100"/>
    <n v="0"/>
    <n v="6.6898071616837456"/>
    <n v="6.6898071616837456"/>
    <n v="6.6923356589545104"/>
    <n v="5.0569945415279698E-2"/>
    <x v="0"/>
    <n v="0"/>
    <n v="0"/>
    <s v="NBF"/>
    <n v="0"/>
    <n v="6.3284702264541026E-2"/>
    <n v="9.9999999999999995E-7"/>
    <n v="9.9999999999999995E-7"/>
    <n v="9.9999999999999995E-7"/>
    <n v="17.086869611426081"/>
    <n v="0.15188328543489851"/>
    <n v="9.9999999999999995E-7"/>
    <n v="9.9999999999999995E-7"/>
    <n v="0.68269430306059653"/>
    <n v="6.0684334041539653E-3"/>
    <n v="9.9999999999999995E-7"/>
    <n v="9.9999999999999995E-7"/>
    <n v="17.086870611426079"/>
    <n v="0.15188428543489851"/>
    <s v="MN1"/>
    <n v="0"/>
    <n v="6.6898071616837456"/>
    <s v="MN2"/>
    <n v="0"/>
    <n v="0.68980716168374556"/>
    <n v="0"/>
    <n v="-1.310192838316254"/>
    <n v="20.567999999970201"/>
    <n v="25.028582390132289"/>
  </r>
  <r>
    <n v="248"/>
    <x v="1"/>
    <n v="6.7218308586045961"/>
    <s v="MN1"/>
    <n v="6"/>
    <s v="MN2"/>
    <n v="8"/>
    <s v="B"/>
    <n v="100"/>
    <n v="0"/>
    <n v="6.7197480034044537"/>
    <n v="6.7197480034044537"/>
    <n v="6.7218308586045961"/>
    <n v="4.1657104002847938E-2"/>
    <x v="0"/>
    <n v="0"/>
    <n v="0"/>
    <s v="NBF"/>
    <n v="0"/>
    <n v="5.2129594505269772E-2"/>
    <n v="9.9999999999999995E-7"/>
    <n v="9.9999999999999995E-7"/>
    <n v="9.9999999999999995E-7"/>
    <n v="14.07499051642284"/>
    <n v="0.12511102681264741"/>
    <n v="9.9999999999999995E-7"/>
    <n v="9.9999999999999995E-7"/>
    <n v="0.56237094399377807"/>
    <n v="4.9988924356726911E-3"/>
    <n v="9.9999999999999995E-7"/>
    <n v="9.9999999999999995E-7"/>
    <n v="14.074991516422839"/>
    <n v="0.12511202681264741"/>
    <s v="MN1"/>
    <n v="0"/>
    <n v="6.7197480034044537"/>
    <s v="MN2"/>
    <n v="0"/>
    <n v="0.71974800340445366"/>
    <n v="0"/>
    <n v="-1.2802519965955459"/>
    <n v="20.567799998447299"/>
    <n v="25.02794937531225"/>
  </r>
  <r>
    <n v="249"/>
    <x v="1"/>
    <n v="6.6764200424772513"/>
    <s v="MN1"/>
    <n v="6"/>
    <s v="MN2"/>
    <n v="8"/>
    <s v="B"/>
    <n v="100"/>
    <n v="0"/>
    <n v="6.6736443177486793"/>
    <n v="6.6736443177486793"/>
    <n v="6.6764200424772513"/>
    <n v="5.5514494571440309E-2"/>
    <x v="0"/>
    <n v="0"/>
    <n v="0"/>
    <s v="NBF"/>
    <n v="0"/>
    <n v="6.9472455061392269E-2"/>
    <n v="9.9999999999999995E-7"/>
    <n v="9.9999999999999995E-7"/>
    <n v="9.9999999999999995E-7"/>
    <n v="18.75756286657591"/>
    <n v="0.16673389214734141"/>
    <n v="9.9999999999999995E-7"/>
    <n v="9.9999999999999995E-7"/>
    <n v="0.74944571666876469"/>
    <n v="6.6617793028932388E-3"/>
    <n v="9.9999999999999995E-7"/>
    <n v="9.9999999999999995E-7"/>
    <n v="18.757563866575911"/>
    <n v="0.16673489214734141"/>
    <s v="MN1"/>
    <n v="0"/>
    <n v="6.6736443177486793"/>
    <s v="MN2"/>
    <n v="0"/>
    <n v="0.67364431774867928"/>
    <n v="0"/>
    <n v="-1.3263556822513209"/>
    <n v="20.567999999970201"/>
    <n v="25.028582390132289"/>
  </r>
  <r>
    <n v="250"/>
    <x v="1"/>
    <n v="6.4310532095412736"/>
    <s v="MN1"/>
    <n v="6"/>
    <s v="MN2"/>
    <n v="8"/>
    <s v="B"/>
    <n v="100"/>
    <n v="0"/>
    <n v="6.4321166531048419"/>
    <n v="6.4321166531048419"/>
    <n v="6.4310532095412736"/>
    <n v="0"/>
    <x v="0"/>
    <n v="0"/>
    <n v="0"/>
    <s v="BFN"/>
    <n v="2.6616484848026471E-2"/>
    <n v="0"/>
    <n v="9.9999999999999995E-7"/>
    <n v="9.9999999999999995E-7"/>
    <n v="9.9999999999999995E-7"/>
    <n v="6.6541212120066184"/>
    <n v="6.3879563635263537E-2"/>
    <n v="9.9999999999999995E-7"/>
    <n v="9.9999999999999995E-7"/>
    <n v="0.26586093084640938"/>
    <n v="2.552304506884455E-3"/>
    <n v="9.9999999999999995E-7"/>
    <n v="9.9999999999999995E-7"/>
    <n v="6.6541222120066186"/>
    <n v="6.3880563635263538E-2"/>
    <s v="MN1"/>
    <n v="2.6616484848026471E-2"/>
    <n v="6.4321166531048419"/>
    <s v="MN2"/>
    <n v="0"/>
    <n v="0.43211665310484187"/>
    <n v="0"/>
    <n v="-1.5678833468951581"/>
    <n v="20.567999999970201"/>
    <n v="25.028582390132289"/>
  </r>
  <r>
    <n v="251"/>
    <x v="1"/>
    <n v="6.4567243407645778"/>
    <s v="MN1"/>
    <n v="6"/>
    <s v="MN2"/>
    <n v="8"/>
    <s v="B"/>
    <n v="100"/>
    <n v="0"/>
    <n v="6.4525036574495216"/>
    <n v="6.4525036574495216"/>
    <n v="6.4567243407645778"/>
    <n v="8.441366630110636E-2"/>
    <x v="0"/>
    <n v="0"/>
    <n v="0"/>
    <s v="NBF"/>
    <n v="0"/>
    <n v="0.1056377200935187"/>
    <n v="9.9999999999999995E-7"/>
    <n v="9.9999999999999995E-7"/>
    <n v="9.9999999999999995E-7"/>
    <n v="28.52218442525005"/>
    <n v="0.25353052822444488"/>
    <n v="9.9999999999999995E-7"/>
    <n v="9.9999999999999995E-7"/>
    <n v="1.1395845350192559"/>
    <n v="1.012967991045317E-2"/>
    <n v="9.9999999999999995E-7"/>
    <n v="9.9999999999999995E-7"/>
    <n v="28.522185425250051"/>
    <n v="0.25353152822444491"/>
    <s v="MN1"/>
    <n v="0"/>
    <n v="6.4525036574495216"/>
    <s v="MN2"/>
    <n v="0"/>
    <n v="0.45250365744952248"/>
    <n v="0"/>
    <n v="-1.547496342550478"/>
    <n v="20.567999999970201"/>
    <n v="25.028582390132289"/>
  </r>
  <r>
    <n v="252"/>
    <x v="1"/>
    <n v="6.3937086144167514"/>
    <s v="MN1"/>
    <n v="6"/>
    <s v="MN2"/>
    <n v="8"/>
    <s v="B"/>
    <n v="100"/>
    <n v="0"/>
    <n v="6.3906424110316156"/>
    <n v="6.3906424110316156"/>
    <n v="6.3937086144167514"/>
    <n v="6.1324067702699381E-2"/>
    <x v="0"/>
    <n v="0"/>
    <n v="0"/>
    <s v="NBF"/>
    <n v="0"/>
    <n v="7.6742724049753089E-2"/>
    <n v="9.9999999999999995E-7"/>
    <n v="9.9999999999999995E-7"/>
    <n v="9.9999999999999995E-7"/>
    <n v="20.720535493433339"/>
    <n v="0.1841825377194074"/>
    <n v="9.9999999999999995E-7"/>
    <n v="9.9999999999999995E-7"/>
    <n v="0.82787495394076216"/>
    <n v="7.3589280786443261E-3"/>
    <n v="9.9999999999999995E-7"/>
    <n v="9.9999999999999995E-7"/>
    <n v="20.72053649343334"/>
    <n v="0.1841835377194074"/>
    <s v="MN1"/>
    <n v="0"/>
    <n v="6.3906424110316156"/>
    <s v="MN2"/>
    <n v="0"/>
    <n v="0.39064241103161651"/>
    <n v="0"/>
    <n v="-1.609357588968384"/>
    <n v="20.567999999970201"/>
    <n v="25.028582390132289"/>
  </r>
  <r>
    <n v="253"/>
    <x v="1"/>
    <n v="6.3760427823838146"/>
    <s v="MN1"/>
    <n v="6"/>
    <s v="MN2"/>
    <n v="8"/>
    <s v="B"/>
    <n v="100"/>
    <n v="0"/>
    <n v="6.3704979723639559"/>
    <n v="6.3704979723639559"/>
    <n v="6.3760427823838146"/>
    <n v="0.1108962003971747"/>
    <x v="0"/>
    <n v="0"/>
    <n v="0"/>
    <s v="NBF"/>
    <n v="0"/>
    <n v="0.1387787344196654"/>
    <n v="9.9999999999999995E-7"/>
    <n v="9.9999999999999995E-7"/>
    <n v="9.9999999999999995E-7"/>
    <n v="37.470258293309662"/>
    <n v="0.33306896260719698"/>
    <n v="9.9999999999999995E-7"/>
    <n v="9.9999999999999995E-7"/>
    <n v="1.497098745316179"/>
    <n v="1.3307584001981371E-2"/>
    <n v="9.9999999999999995E-7"/>
    <n v="9.9999999999999995E-7"/>
    <n v="37.47025929330966"/>
    <n v="0.33306996260719701"/>
    <s v="MN1"/>
    <n v="0"/>
    <n v="6.3704979723639559"/>
    <s v="MN2"/>
    <n v="0"/>
    <n v="0.37049797236395587"/>
    <n v="0"/>
    <n v="-1.6295020276360439"/>
    <n v="20.567999999970201"/>
    <n v="25.028582390132289"/>
  </r>
  <r>
    <n v="254"/>
    <x v="1"/>
    <n v="6.4616442553392091"/>
    <s v="MN1"/>
    <n v="6"/>
    <s v="MN2"/>
    <n v="8"/>
    <s v="B"/>
    <n v="100"/>
    <n v="0"/>
    <n v="6.4579264892751356"/>
    <n v="6.4579264892751356"/>
    <n v="6.4616442553392091"/>
    <n v="7.43553212814696E-2"/>
    <x v="0"/>
    <n v="0"/>
    <n v="0"/>
    <s v="NBF"/>
    <n v="0"/>
    <n v="9.3050414219983335E-2"/>
    <n v="9.9999999999999995E-7"/>
    <n v="9.9999999999999995E-7"/>
    <n v="9.9999999999999995E-7"/>
    <n v="25.123611839395501"/>
    <n v="0.22332099412796"/>
    <n v="9.9999999999999995E-7"/>
    <n v="9.9999999999999995E-7"/>
    <n v="1.0037968772541599"/>
    <n v="8.9226785080967624E-3"/>
    <n v="9.9999999999999995E-7"/>
    <n v="9.9999999999999995E-7"/>
    <n v="25.123612839395498"/>
    <n v="0.22332199412796"/>
    <s v="MN1"/>
    <n v="0"/>
    <n v="6.4579264892751356"/>
    <s v="MN2"/>
    <n v="0"/>
    <n v="0.45792648927513557"/>
    <n v="0"/>
    <n v="-1.542073510724864"/>
    <n v="20.567999998107549"/>
    <n v="25.02858238423692"/>
  </r>
  <r>
    <n v="255"/>
    <x v="1"/>
    <n v="6.4363035355681726"/>
    <s v="MN1"/>
    <n v="6"/>
    <s v="MN2"/>
    <n v="8"/>
    <s v="B"/>
    <n v="100"/>
    <n v="0"/>
    <n v="6.4312478482665583"/>
    <n v="6.4312478482665583"/>
    <n v="6.4363035355681726"/>
    <n v="0.1011137460322864"/>
    <x v="0"/>
    <n v="0"/>
    <n v="0"/>
    <s v="NBF"/>
    <n v="0"/>
    <n v="0.12653348587201729"/>
    <n v="9.9999999999999995E-7"/>
    <n v="9.9999999999999995E-7"/>
    <n v="9.9999999999999995E-7"/>
    <n v="34.164041185444667"/>
    <n v="0.30368036609284149"/>
    <n v="9.9999999999999995E-7"/>
    <n v="9.9999999999999995E-7"/>
    <n v="1.365035611391197"/>
    <n v="1.21336894792053E-2"/>
    <n v="9.9999999999999995E-7"/>
    <n v="9.9999999999999995E-7"/>
    <n v="34.164042185444657"/>
    <n v="0.30368136609284152"/>
    <s v="MN1"/>
    <n v="0"/>
    <n v="6.4312478482665583"/>
    <s v="MN2"/>
    <n v="0"/>
    <n v="0.43124784826655832"/>
    <n v="0"/>
    <n v="-1.568752151733442"/>
    <n v="20.567800000309941"/>
    <n v="25.027949381207609"/>
  </r>
  <r>
    <n v="256"/>
    <x v="1"/>
    <n v="6.3514622990067524"/>
    <s v="MN1"/>
    <n v="6"/>
    <s v="MN2"/>
    <n v="8"/>
    <s v="B"/>
    <n v="100"/>
    <n v="0"/>
    <n v="6.3389683420461207"/>
    <n v="6.3389683420461207"/>
    <n v="6.3514622990067524"/>
    <n v="0.24987913921261651"/>
    <x v="0"/>
    <n v="0"/>
    <n v="0"/>
    <s v="NBF"/>
    <n v="0"/>
    <n v="0.31270603109425887"/>
    <n v="9.9999999999999995E-7"/>
    <n v="9.9999999999999995E-7"/>
    <n v="9.9999999999999995E-7"/>
    <n v="84.430628395449915"/>
    <n v="0.75049447462622143"/>
    <n v="9.9999999999999995E-7"/>
    <n v="9.9999999999999995E-7"/>
    <n v="3.373368419324644"/>
    <n v="2.9985536659834389E-2"/>
    <n v="9.9999999999999995E-7"/>
    <n v="9.9999999999999995E-7"/>
    <n v="84.430629395449913"/>
    <n v="0.75049547462622146"/>
    <s v="MN1"/>
    <n v="0"/>
    <n v="6.3389683420461207"/>
    <s v="MN2"/>
    <n v="0"/>
    <n v="0.3389683420461207"/>
    <n v="0"/>
    <n v="-1.6610316579538791"/>
    <n v="20.567999998107549"/>
    <n v="25.02858238423692"/>
  </r>
  <r>
    <n v="257"/>
    <x v="1"/>
    <n v="6.3215006374566967"/>
    <s v="MN1"/>
    <n v="6"/>
    <s v="MN2"/>
    <n v="8"/>
    <s v="B"/>
    <n v="100"/>
    <n v="0"/>
    <n v="6.3178655421995833"/>
    <n v="6.3178655421995833"/>
    <n v="6.3215006374566967"/>
    <n v="7.2701905142267265E-2"/>
    <x v="0"/>
    <n v="0"/>
    <n v="0"/>
    <s v="NBF"/>
    <n v="0"/>
    <n v="9.0978980090901107E-2"/>
    <n v="9.9999999999999995E-7"/>
    <n v="9.9999999999999995E-7"/>
    <n v="9.9999999999999995E-7"/>
    <n v="24.5643246245433"/>
    <n v="0.21834955221816271"/>
    <n v="9.9999999999999995E-7"/>
    <n v="9.9999999999999995E-7"/>
    <n v="0.98147575937593901"/>
    <n v="8.7242685724030003E-3"/>
    <n v="9.9999999999999995E-7"/>
    <n v="9.9999999999999995E-7"/>
    <n v="24.564325624543301"/>
    <n v="0.21835055221816271"/>
    <s v="MN1"/>
    <n v="0"/>
    <n v="6.3178655421995833"/>
    <s v="MN2"/>
    <n v="0"/>
    <n v="0.3178655421995833"/>
    <n v="0"/>
    <n v="-1.6821344578004169"/>
    <n v="20.567800000309941"/>
    <n v="25.027949381207609"/>
  </r>
  <r>
    <n v="258"/>
    <x v="1"/>
    <n v="6.5570528421532588"/>
    <s v="MN1"/>
    <n v="6"/>
    <s v="MN2"/>
    <n v="8"/>
    <s v="B"/>
    <n v="100"/>
    <n v="0"/>
    <n v="6.5503177301299944"/>
    <n v="6.5503177301299944"/>
    <n v="6.5570528421532588"/>
    <n v="0.13470224046528759"/>
    <x v="0"/>
    <n v="0"/>
    <n v="0"/>
    <s v="NBF"/>
    <n v="0"/>
    <n v="0.1685690621571484"/>
    <n v="9.9999999999999995E-7"/>
    <n v="9.9999999999999995E-7"/>
    <n v="9.9999999999999995E-7"/>
    <n v="45.513646782430072"/>
    <n v="0.40456574917715621"/>
    <n v="9.9999999999999995E-7"/>
    <n v="9.9999999999999995E-7"/>
    <n v="1.818480286235997"/>
    <n v="1.6164308810449769E-2"/>
    <n v="9.9999999999999995E-7"/>
    <n v="9.9999999999999995E-7"/>
    <n v="45.51364778243007"/>
    <n v="0.40456674917715618"/>
    <s v="MN1"/>
    <n v="0"/>
    <n v="6.5503177301299944"/>
    <s v="MN2"/>
    <n v="0"/>
    <n v="0.55031773012999441"/>
    <n v="0"/>
    <n v="-1.449682269870006"/>
    <n v="20.038800001144409"/>
    <n v="25.028397682900941"/>
  </r>
  <r>
    <n v="259"/>
    <x v="1"/>
    <n v="6.4178927197829747"/>
    <s v="MN1"/>
    <n v="6"/>
    <s v="MN2"/>
    <n v="8"/>
    <s v="B"/>
    <n v="100"/>
    <n v="0"/>
    <n v="6.4117683455872392"/>
    <n v="6.4117683455872392"/>
    <n v="6.4178927197829747"/>
    <n v="0.1224874839147105"/>
    <x v="0"/>
    <n v="0"/>
    <n v="0"/>
    <s v="NBF"/>
    <n v="0"/>
    <n v="0.1532832729297654"/>
    <n v="9.9999999999999995E-7"/>
    <n v="9.9999999999999995E-7"/>
    <n v="9.9999999999999995E-7"/>
    <n v="41.386483691036652"/>
    <n v="0.36787985503143689"/>
    <n v="9.9999999999999995E-7"/>
    <n v="9.9999999999999995E-7"/>
    <n v="1.653581072803207"/>
    <n v="1.4698538024380521E-2"/>
    <n v="9.9999999999999995E-7"/>
    <n v="9.9999999999999995E-7"/>
    <n v="41.38648469103665"/>
    <n v="0.36788085503143692"/>
    <s v="MN1"/>
    <n v="0"/>
    <n v="6.4117683455872392"/>
    <s v="MN2"/>
    <n v="0"/>
    <n v="0.41176834558723918"/>
    <n v="0"/>
    <n v="-1.588231654412761"/>
    <n v="20.038800001144409"/>
    <n v="25.028397682900941"/>
  </r>
  <r>
    <n v="260"/>
    <x v="1"/>
    <n v="6.3385518174949169"/>
    <s v="MN1"/>
    <n v="6"/>
    <s v="MN2"/>
    <n v="8"/>
    <s v="B"/>
    <n v="100"/>
    <n v="0"/>
    <n v="6.3366865930147318"/>
    <n v="6.3366865930147318"/>
    <n v="6.3385518174949169"/>
    <n v="3.7304489603702251E-2"/>
    <x v="0"/>
    <n v="0"/>
    <n v="0"/>
    <s v="NBF"/>
    <n v="0"/>
    <n v="4.6682596732268503E-2"/>
    <n v="9.9999999999999995E-7"/>
    <n v="9.9999999999999995E-7"/>
    <n v="9.9999999999999995E-7"/>
    <n v="12.604301117712501"/>
    <n v="0.11203823215744441"/>
    <n v="9.9999999999999995E-7"/>
    <n v="9.9999999999999995E-7"/>
    <n v="0.50361064960543722"/>
    <n v="4.4765787079011372E-3"/>
    <n v="9.9999999999999995E-7"/>
    <n v="9.9999999999999995E-7"/>
    <n v="12.604302117712489"/>
    <n v="0.11203923215744439"/>
    <s v="MN1"/>
    <n v="0"/>
    <n v="6.3366865930147318"/>
    <s v="MN2"/>
    <n v="0"/>
    <n v="0.33668659301473181"/>
    <n v="0"/>
    <n v="-1.663313406985268"/>
    <n v="20.038599997758869"/>
    <n v="25.02787049397697"/>
  </r>
  <r>
    <n v="261"/>
    <x v="1"/>
    <n v="6.2746441981375671"/>
    <s v="MN1"/>
    <n v="6"/>
    <s v="MN2"/>
    <n v="8"/>
    <s v="B"/>
    <n v="100"/>
    <n v="0"/>
    <n v="6.2734721609320996"/>
    <n v="6.2734721609320996"/>
    <n v="6.2746441981375671"/>
    <n v="2.3440744109350931E-2"/>
    <x v="0"/>
    <n v="0"/>
    <n v="0"/>
    <s v="NBF"/>
    <n v="0"/>
    <n v="2.9334213277597641E-2"/>
    <n v="9.9999999999999995E-7"/>
    <n v="9.9999999999999995E-7"/>
    <n v="9.9999999999999995E-7"/>
    <n v="7.9202375849513622"/>
    <n v="7.0402111866234324E-2"/>
    <n v="9.9999999999999995E-7"/>
    <n v="9.9999999999999995E-7"/>
    <n v="0.31645008543085279"/>
    <n v="2.8129292477373719E-3"/>
    <n v="9.9999999999999995E-7"/>
    <n v="9.9999999999999995E-7"/>
    <n v="7.9202385849513623"/>
    <n v="7.0403111866234325E-2"/>
    <s v="MN1"/>
    <n v="0"/>
    <n v="6.2734721609320996"/>
    <s v="MN2"/>
    <n v="0"/>
    <n v="0.27347216093209958"/>
    <n v="0"/>
    <n v="-1.7265278390679"/>
    <n v="20.038800001144409"/>
    <n v="25.028397682900941"/>
  </r>
  <r>
    <n v="262"/>
    <x v="1"/>
    <n v="6.358055994323025"/>
    <s v="MN1"/>
    <n v="6"/>
    <s v="MN2"/>
    <n v="8"/>
    <s v="B"/>
    <n v="100"/>
    <n v="0"/>
    <n v="6.3432232075948054"/>
    <n v="6.3432232075948054"/>
    <n v="6.358055994323025"/>
    <n v="0.29665573456439281"/>
    <x v="0"/>
    <n v="0"/>
    <n v="0"/>
    <s v="NBF"/>
    <n v="0"/>
    <n v="0.37123834516699111"/>
    <n v="9.9999999999999995E-7"/>
    <n v="9.9999999999999995E-7"/>
    <n v="9.9999999999999995E-7"/>
    <n v="100.23435319508761"/>
    <n v="0.89097202840077849"/>
    <n v="9.9999999999999995E-7"/>
    <n v="9.9999999999999995E-7"/>
    <n v="4.0048524565741914"/>
    <n v="3.5598728102615738E-2"/>
    <n v="9.9999999999999995E-7"/>
    <n v="9.9999999999999995E-7"/>
    <n v="100.2343541950876"/>
    <n v="0.89097302840077852"/>
    <s v="MN1"/>
    <n v="0"/>
    <n v="6.3432232075948054"/>
    <s v="MN2"/>
    <n v="0"/>
    <n v="0.3432232075948054"/>
    <n v="0"/>
    <n v="-1.656776792405195"/>
    <n v="20.72520000115037"/>
    <n v="25.028226453273511"/>
  </r>
  <r>
    <n v="263"/>
    <x v="1"/>
    <n v="6.3308830318768869"/>
    <s v="MN1"/>
    <n v="6"/>
    <s v="MN2"/>
    <n v="8"/>
    <s v="B"/>
    <n v="100"/>
    <n v="0"/>
    <n v="6.3301479725750944"/>
    <n v="6.3301479725750944"/>
    <n v="6.3308830318768869"/>
    <n v="1.4701186035850361E-2"/>
    <x v="0"/>
    <n v="0"/>
    <n v="0"/>
    <s v="NBF"/>
    <n v="0"/>
    <n v="1.839723066184825E-2"/>
    <n v="9.9999999999999995E-7"/>
    <n v="9.9999999999999995E-7"/>
    <n v="9.9999999999999995E-7"/>
    <n v="4.9672522786990294"/>
    <n v="4.4153353588435813E-2"/>
    <n v="9.9999999999999995E-7"/>
    <n v="9.9999999999999995E-7"/>
    <n v="0.19846605143886839"/>
    <n v="1.7641822791906511E-3"/>
    <n v="9.9999999999999995E-7"/>
    <n v="9.9999999999999995E-7"/>
    <n v="4.9672532786990287"/>
    <n v="4.4154353588435807E-2"/>
    <s v="MN1"/>
    <n v="0"/>
    <n v="6.3301479725750944"/>
    <s v="MN2"/>
    <n v="0"/>
    <n v="0.33014797257509437"/>
    <n v="0"/>
    <n v="-1.669852027424906"/>
    <n v="20.72520000115037"/>
    <n v="25.028226453273511"/>
  </r>
  <r>
    <n v="264"/>
    <x v="1"/>
    <n v="6.1658924555775139"/>
    <s v="MN1"/>
    <n v="6"/>
    <s v="MN2"/>
    <n v="8"/>
    <s v="B"/>
    <n v="100"/>
    <n v="0"/>
    <n v="6.1601346645296164"/>
    <n v="6.1601346645296164"/>
    <n v="6.1658924555775139"/>
    <n v="0.1151558209579662"/>
    <x v="0"/>
    <n v="0"/>
    <n v="0"/>
    <s v="NBF"/>
    <n v="0"/>
    <n v="0.14410950523256749"/>
    <n v="9.9999999999999995E-7"/>
    <n v="9.9999999999999995E-7"/>
    <n v="9.9999999999999995E-7"/>
    <n v="38.909566412793239"/>
    <n v="0.34586281255816209"/>
    <n v="9.9999999999999995E-7"/>
    <n v="9.9999999999999995E-7"/>
    <n v="1.5546036228868201"/>
    <n v="1.3818738469232639E-2"/>
    <n v="9.9999999999999995E-7"/>
    <n v="9.9999999999999995E-7"/>
    <n v="38.909567412793237"/>
    <n v="0.34586381255816212"/>
    <s v="MN1"/>
    <n v="0"/>
    <n v="6.1601346645296164"/>
    <s v="MN2"/>
    <n v="0"/>
    <n v="0.16013466452961561"/>
    <n v="0"/>
    <n v="-1.839865335470384"/>
    <n v="21.862000001594421"/>
    <n v="25.028609762622409"/>
  </r>
  <r>
    <n v="265"/>
    <x v="1"/>
    <n v="6.07835300120058"/>
    <s v="MN1"/>
    <n v="6"/>
    <s v="MN2"/>
    <n v="8"/>
    <s v="B"/>
    <n v="100"/>
    <n v="0"/>
    <n v="6.0811174465843338"/>
    <n v="6.0811174465843338"/>
    <n v="6.07835300120058"/>
    <n v="0"/>
    <x v="0"/>
    <n v="0"/>
    <n v="0"/>
    <s v="BFN"/>
    <n v="6.9188132076988415E-2"/>
    <n v="0"/>
    <n v="9.9999999999999995E-7"/>
    <n v="9.9999999999999995E-7"/>
    <n v="9.9999999999999995E-7"/>
    <n v="17.297033019247099"/>
    <n v="0.16605151698477219"/>
    <n v="9.9999999999999995E-7"/>
    <n v="9.9999999999999995E-7"/>
    <n v="0.69111138589395171"/>
    <n v="6.6347088764944287E-3"/>
    <n v="9.9999999999999995E-7"/>
    <n v="9.9999999999999995E-7"/>
    <n v="17.2970340192471"/>
    <n v="0.16605251698477219"/>
    <s v="MN1"/>
    <n v="6.9188132076988415E-2"/>
    <n v="6.0811174465843338"/>
    <s v="MN2"/>
    <n v="0"/>
    <n v="8.1117446584333841E-2"/>
    <n v="0"/>
    <n v="-1.9188825534156659"/>
    <n v="21.404092206686698"/>
    <n v="25.027852777846238"/>
  </r>
  <r>
    <n v="266"/>
    <x v="1"/>
    <n v="6.30491286131309"/>
    <s v="MN1"/>
    <n v="6"/>
    <s v="MN2"/>
    <n v="8"/>
    <s v="B"/>
    <n v="100"/>
    <n v="0"/>
    <n v="6.3043618081986468"/>
    <n v="6.3043618081986468"/>
    <n v="6.30491286131309"/>
    <n v="1.1021062288865119E-2"/>
    <x v="0"/>
    <n v="0"/>
    <n v="0"/>
    <s v="NBF"/>
    <n v="0"/>
    <n v="1.3792168893557629E-2"/>
    <n v="9.9999999999999995E-7"/>
    <n v="9.9999999999999995E-7"/>
    <n v="9.9999999999999995E-7"/>
    <n v="3.723885601260561"/>
    <n v="3.3101205344538323E-2"/>
    <n v="9.9999999999999995E-7"/>
    <n v="9.9999999999999995E-7"/>
    <n v="0.1487843808537371"/>
    <n v="1.3225674287217081E-3"/>
    <n v="9.9999999999999995E-7"/>
    <n v="9.9999999999999995E-7"/>
    <n v="3.723886601260562"/>
    <n v="3.3102205344538317E-2"/>
    <s v="MN1"/>
    <n v="0"/>
    <n v="6.3043618081986468"/>
    <s v="MN2"/>
    <n v="0"/>
    <n v="0.30436180819864678"/>
    <n v="0"/>
    <n v="-1.695638191801353"/>
    <n v="20.164999997243289"/>
    <n v="25.02874683412729"/>
  </r>
  <r>
    <n v="267"/>
    <x v="1"/>
    <n v="6.2253112823128456"/>
    <s v="MN1"/>
    <n v="6"/>
    <s v="MN2"/>
    <n v="8"/>
    <s v="B"/>
    <n v="100"/>
    <n v="0"/>
    <n v="6.2237481302940951"/>
    <n v="6.2237481302940951"/>
    <n v="6.2253112823128456"/>
    <n v="3.1263040375009148E-2"/>
    <x v="0"/>
    <n v="0"/>
    <n v="0"/>
    <s v="NBF"/>
    <n v="0"/>
    <n v="3.9123045178886019E-2"/>
    <n v="9.9999999999999995E-7"/>
    <n v="9.9999999999999995E-7"/>
    <n v="9.9999999999999995E-7"/>
    <n v="10.563222198299229"/>
    <n v="9.3895308429326446E-2"/>
    <n v="9.9999999999999995E-7"/>
    <n v="9.9999999999999995E-7"/>
    <n v="0.42205108501738708"/>
    <n v="3.7516047997646299E-3"/>
    <n v="9.9999999999999995E-7"/>
    <n v="9.9999999999999995E-7"/>
    <n v="10.56322319829922"/>
    <n v="9.3896308429326447E-2"/>
    <s v="MN1"/>
    <n v="0"/>
    <n v="6.2237481302940951"/>
    <s v="MN2"/>
    <n v="0"/>
    <n v="0.2237481302940951"/>
    <n v="0"/>
    <n v="-1.7762518697059051"/>
    <n v="20.164800001308318"/>
    <n v="25.028304803111819"/>
  </r>
  <r>
    <n v="268"/>
    <x v="1"/>
    <n v="6.2438150997328377"/>
    <s v="MN1"/>
    <n v="6"/>
    <s v="MN2"/>
    <n v="8"/>
    <s v="B"/>
    <n v="100"/>
    <n v="0"/>
    <n v="6.2425499604721306"/>
    <n v="6.2425499604721306"/>
    <n v="6.2438150997328377"/>
    <n v="2.5302785214140752E-2"/>
    <x v="0"/>
    <n v="0"/>
    <n v="0"/>
    <s v="NBF"/>
    <n v="0"/>
    <n v="3.1664125639127967E-2"/>
    <n v="9.9999999999999995E-7"/>
    <n v="9.9999999999999995E-7"/>
    <n v="9.9999999999999995E-7"/>
    <n v="8.5493139225645525"/>
    <n v="7.5993901533907129E-2"/>
    <n v="9.9999999999999995E-7"/>
    <n v="9.9999999999999995E-7"/>
    <n v="0.34158764034587241"/>
    <n v="3.0363741806691239E-3"/>
    <n v="9.9999999999999995E-7"/>
    <n v="9.9999999999999995E-7"/>
    <n v="8.5493149225645517"/>
    <n v="7.599490153390713E-2"/>
    <s v="MN1"/>
    <n v="0"/>
    <n v="6.2425499604721306"/>
    <s v="MN2"/>
    <n v="0"/>
    <n v="0.24254996047213059"/>
    <n v="0"/>
    <n v="-1.7574500395278689"/>
    <n v="21.25261754819838"/>
    <n v="25.028174069495009"/>
  </r>
  <r>
    <n v="269"/>
    <x v="1"/>
    <n v="6.2095894003108114"/>
    <s v="MN1"/>
    <n v="6"/>
    <s v="MN2"/>
    <n v="8"/>
    <s v="B"/>
    <n v="100"/>
    <n v="0"/>
    <n v="6.2070014453626916"/>
    <n v="6.2070014453626916"/>
    <n v="6.2095894003108114"/>
    <n v="5.1759098962396173E-2"/>
    <x v="0"/>
    <n v="0"/>
    <n v="0"/>
    <s v="NBF"/>
    <n v="0"/>
    <n v="6.4772582370888565E-2"/>
    <n v="9.9999999999999995E-7"/>
    <n v="9.9999999999999995E-7"/>
    <n v="9.9999999999999995E-7"/>
    <n v="17.48859724013991"/>
    <n v="0.15545419769013261"/>
    <n v="9.9999999999999995E-7"/>
    <n v="9.9999999999999995E-7"/>
    <n v="0.69874787594682997"/>
    <n v="6.2111318299691029E-3"/>
    <n v="9.9999999999999995E-7"/>
    <n v="9.9999999999999995E-7"/>
    <n v="17.488598240139911"/>
    <n v="0.15545519769013261"/>
    <s v="MN1"/>
    <n v="0"/>
    <n v="6.2070014453626916"/>
    <s v="MN2"/>
    <n v="0"/>
    <n v="0.20700144536269161"/>
    <n v="0"/>
    <n v="-1.792998554637308"/>
    <n v="22.71843791279829"/>
    <n v="25.028481433939529"/>
  </r>
  <r>
    <n v="270"/>
    <x v="1"/>
    <n v="6.6640845421701718"/>
    <s v="GTK1"/>
    <n v="2"/>
    <s v="MN2"/>
    <n v="8"/>
    <s v="B"/>
    <n v="100"/>
    <n v="2"/>
    <n v="6.6610753979173021"/>
    <n v="4.6610753979173021"/>
    <n v="6.6640845421701718"/>
    <n v="6.0182885057393783E-2"/>
    <x v="0"/>
    <n v="0"/>
    <n v="0"/>
    <s v="NBF"/>
    <n v="0"/>
    <n v="7.5314273199096865E-2"/>
    <n v="9.9999999999999995E-7"/>
    <n v="9.9999999999999995E-7"/>
    <n v="9.9999999999999995E-7"/>
    <n v="20.334853763756151"/>
    <n v="0.18075425567783249"/>
    <n v="9.9999999999999995E-7"/>
    <n v="9.9999999999999995E-7"/>
    <n v="0.81246898822931768"/>
    <n v="7.2219861613889028E-3"/>
    <n v="9.9999999999999995E-7"/>
    <n v="9.9999999999999995E-7"/>
    <n v="20.334854763756159"/>
    <n v="0.18075525567783249"/>
    <s v="GTK1"/>
    <n v="0"/>
    <n v="6.6610753979173021"/>
    <s v="MN2"/>
    <n v="0"/>
    <n v="4.6610753979173021"/>
    <n v="0"/>
    <n v="-1.3389246020826979"/>
    <n v="20.698892028690551"/>
    <n v="25.028468850329439"/>
  </r>
  <r>
    <n v="271"/>
    <x v="1"/>
    <n v="6.7504900579568821"/>
    <s v="GTK1"/>
    <n v="2"/>
    <s v="MN2"/>
    <n v="8"/>
    <s v="B"/>
    <n v="100"/>
    <n v="2"/>
    <n v="6.7616303387017931"/>
    <n v="4.7616303387017931"/>
    <n v="6.7504900579568821"/>
    <n v="0"/>
    <x v="0"/>
    <n v="0"/>
    <n v="0"/>
    <s v="BNF"/>
    <n v="0.27882143314896601"/>
    <n v="0"/>
    <n v="9.9999999999999995E-7"/>
    <n v="9.9999999999999995E-7"/>
    <n v="9.9999999999999995E-7"/>
    <n v="69.705358287241495"/>
    <n v="0.66917143955751823"/>
    <n v="9.9999999999999995E-7"/>
    <n v="9.9999999999999995E-7"/>
    <n v="2.7850702261826501"/>
    <n v="2.6736713742680239E-2"/>
    <n v="9.9999999999999995E-7"/>
    <n v="9.9999999999999995E-7"/>
    <n v="69.705359287241492"/>
    <n v="0.66917243955751826"/>
    <s v="GTK1"/>
    <n v="0.27882143314896601"/>
    <n v="6.7616303387017931"/>
    <s v="MN2"/>
    <n v="0"/>
    <n v="4.7616303387017931"/>
    <n v="0"/>
    <n v="-1.2383696612982069"/>
    <n v="20.014599997550249"/>
    <n v="25.028223213883901"/>
  </r>
  <r>
    <n v="272"/>
    <x v="1"/>
    <n v="6.7596104411365534"/>
    <s v="GTK1"/>
    <n v="2"/>
    <s v="MN2"/>
    <n v="8"/>
    <s v="B"/>
    <n v="100"/>
    <n v="2"/>
    <n v="6.7657492333167513"/>
    <n v="4.7657492333167513"/>
    <n v="6.7596104411365534"/>
    <n v="0"/>
    <x v="0"/>
    <n v="0"/>
    <n v="0"/>
    <s v="BNF"/>
    <n v="0.15364059673389821"/>
    <n v="0"/>
    <n v="9.9999999999999995E-7"/>
    <n v="9.9999999999999995E-7"/>
    <n v="9.9999999999999995E-7"/>
    <n v="38.410149183474559"/>
    <n v="0.36873743216135568"/>
    <n v="9.9999999999999995E-7"/>
    <n v="9.9999999999999995E-7"/>
    <n v="1.534698085005"/>
    <n v="1.4733141188009471E-2"/>
    <n v="9.9999999999999995E-7"/>
    <n v="9.9999999999999995E-7"/>
    <n v="38.410150183474563"/>
    <n v="0.36873843216135571"/>
    <s v="GTK1"/>
    <n v="0.15364059673389821"/>
    <n v="6.7657492333167513"/>
    <s v="MN2"/>
    <n v="0"/>
    <n v="4.7657492333167513"/>
    <n v="0"/>
    <n v="-1.234250766683249"/>
    <n v="23.26649865169378"/>
    <n v="25.027821796851612"/>
  </r>
  <r>
    <n v="273"/>
    <x v="1"/>
    <n v="6.7444500614122838"/>
    <s v="GTK1"/>
    <n v="2"/>
    <s v="MN2"/>
    <n v="8"/>
    <s v="B"/>
    <n v="100"/>
    <n v="2"/>
    <n v="6.7415771222165484"/>
    <n v="4.7415771222165484"/>
    <n v="6.7444500614122838"/>
    <n v="5.7458783914707823E-2"/>
    <x v="0"/>
    <n v="0"/>
    <n v="0"/>
    <s v="NBF"/>
    <n v="0"/>
    <n v="7.1904053764028711E-2"/>
    <n v="9.9999999999999995E-7"/>
    <n v="9.9999999999999995E-7"/>
    <n v="9.9999999999999995E-7"/>
    <n v="19.414094516287751"/>
    <n v="0.17256972903366891"/>
    <n v="9.9999999999999995E-7"/>
    <n v="9.9999999999999995E-7"/>
    <n v="0.77569362280373266"/>
    <n v="6.895094024941947E-3"/>
    <n v="9.9999999999999995E-7"/>
    <n v="9.9999999999999995E-7"/>
    <n v="19.414095516287752"/>
    <n v="0.17257072903366891"/>
    <s v="GTK1"/>
    <n v="0"/>
    <n v="6.7415771222165484"/>
    <s v="MN2"/>
    <n v="0"/>
    <n v="4.7415771222165484"/>
    <n v="0"/>
    <n v="-1.2584228777834521"/>
    <n v="21.215691262116071"/>
    <n v="25.0280457974062"/>
  </r>
  <r>
    <n v="274"/>
    <x v="1"/>
    <n v="6.5703562343691484"/>
    <s v="GTK1"/>
    <n v="2"/>
    <s v="MN2"/>
    <n v="8"/>
    <s v="B"/>
    <n v="100"/>
    <n v="2"/>
    <n v="6.5649740350749077"/>
    <n v="4.5649740350749077"/>
    <n v="6.5703562343691484"/>
    <n v="0.1076439858847955"/>
    <x v="0"/>
    <n v="0"/>
    <n v="0"/>
    <s v="NBF"/>
    <n v="0"/>
    <n v="0.13470620796706539"/>
    <n v="9.9999999999999995E-7"/>
    <n v="9.9999999999999995E-7"/>
    <n v="9.9999999999999995E-7"/>
    <n v="36.370676151107673"/>
    <n v="0.32329489912095699"/>
    <n v="9.9999999999999995E-7"/>
    <n v="9.9999999999999995E-7"/>
    <n v="1.453193849399834"/>
    <n v="1.291731826127014E-2"/>
    <n v="9.9999999999999995E-7"/>
    <n v="9.9999999999999995E-7"/>
    <n v="36.370677151107671"/>
    <n v="0.32329589912095702"/>
    <s v="GTK1"/>
    <n v="0"/>
    <n v="6.5649740350749077"/>
    <s v="MN2"/>
    <n v="0"/>
    <n v="4.5649740350749077"/>
    <n v="0"/>
    <n v="-1.435025964925092"/>
    <n v="21.117400001734499"/>
    <n v="25.028097363699061"/>
  </r>
  <r>
    <n v="275"/>
    <x v="1"/>
    <n v="6.5379313839052893"/>
    <s v="GTK1"/>
    <n v="2"/>
    <s v="MN2"/>
    <n v="8"/>
    <s v="B"/>
    <n v="100"/>
    <n v="2"/>
    <n v="6.5351355755185239"/>
    <n v="4.5351355755185239"/>
    <n v="6.5379313839052893"/>
    <n v="5.5916167735308157E-2"/>
    <x v="0"/>
    <n v="0"/>
    <n v="0"/>
    <s v="NBF"/>
    <n v="0"/>
    <n v="6.9973764514211029E-2"/>
    <n v="9.9999999999999995E-7"/>
    <n v="9.9999999999999995E-7"/>
    <n v="9.9999999999999995E-7"/>
    <n v="18.892916418836979"/>
    <n v="0.16793703483410649"/>
    <n v="9.9999999999999995E-7"/>
    <n v="9.9999999999999995E-7"/>
    <n v="0.75486830438175501"/>
    <n v="6.7099800833316662E-3"/>
    <n v="9.9999999999999995E-7"/>
    <n v="9.9999999999999995E-7"/>
    <n v="18.89291741883698"/>
    <n v="0.16793803483410649"/>
    <s v="GTK1"/>
    <n v="0"/>
    <n v="6.5351355755185239"/>
    <s v="MN2"/>
    <n v="0"/>
    <n v="4.5351355755185239"/>
    <n v="0"/>
    <n v="-1.4648644244814759"/>
    <n v="21.117400001734499"/>
    <n v="25.028097363699061"/>
  </r>
  <r>
    <n v="276"/>
    <x v="1"/>
    <n v="6.4753606475398664"/>
    <s v="GTK1"/>
    <n v="2"/>
    <s v="MN2"/>
    <n v="8"/>
    <s v="B"/>
    <n v="100"/>
    <n v="2"/>
    <n v="6.4696581568184692"/>
    <n v="4.4696581568184692"/>
    <n v="6.4753606475398664"/>
    <n v="0.1140498144279434"/>
    <x v="0"/>
    <n v="0"/>
    <n v="0"/>
    <s v="NBF"/>
    <n v="0"/>
    <n v="0.14272249299071879"/>
    <n v="9.9999999999999995E-7"/>
    <n v="9.9999999999999995E-7"/>
    <n v="9.9999999999999995E-7"/>
    <n v="38.535073107494078"/>
    <n v="0.34253398317772521"/>
    <n v="9.9999999999999995E-7"/>
    <n v="9.9999999999999995E-7"/>
    <n v="1.5396725347323299"/>
    <n v="1.368601768644789E-2"/>
    <n v="9.9999999999999995E-7"/>
    <n v="9.9999999999999995E-7"/>
    <n v="38.535074107494083"/>
    <n v="0.34253498317772513"/>
    <s v="GTK1"/>
    <n v="0"/>
    <n v="6.4696581568184692"/>
    <s v="MN2"/>
    <n v="0"/>
    <n v="4.4696581568184692"/>
    <n v="0"/>
    <n v="-1.530341843181531"/>
    <n v="21.117400001734499"/>
    <n v="25.028097363699061"/>
  </r>
  <r>
    <n v="277"/>
    <x v="1"/>
    <n v="6.4083290980792418"/>
    <s v="GTK1"/>
    <n v="2"/>
    <s v="MN2"/>
    <n v="8"/>
    <s v="B"/>
    <n v="100"/>
    <n v="2"/>
    <n v="6.4023855481193239"/>
    <n v="4.4023855481193239"/>
    <n v="6.4083290980792418"/>
    <n v="0.1188709991983572"/>
    <x v="0"/>
    <n v="0"/>
    <n v="0"/>
    <s v="NBF"/>
    <n v="0"/>
    <n v="0.14875367702821279"/>
    <n v="9.9999999999999995E-7"/>
    <n v="9.9999999999999995E-7"/>
    <n v="9.9999999999999995E-7"/>
    <n v="40.163492797617472"/>
    <n v="0.35700882486771091"/>
    <n v="9.9999999999999995E-7"/>
    <n v="9.9999999999999995E-7"/>
    <n v="1.6047585291334729"/>
    <n v="1.426455985945356E-2"/>
    <n v="9.9999999999999995E-7"/>
    <n v="9.9999999999999995E-7"/>
    <n v="40.16349379761747"/>
    <n v="0.35700982486771082"/>
    <s v="GTK1"/>
    <n v="0"/>
    <n v="6.4023855481193239"/>
    <s v="MN2"/>
    <n v="0"/>
    <n v="4.4023855481193239"/>
    <n v="0"/>
    <n v="-1.5976144518806761"/>
    <n v="22.12128534940906"/>
    <n v="25.027749077803431"/>
  </r>
  <r>
    <n v="278"/>
    <x v="1"/>
    <n v="6.3304233677710053"/>
    <s v="GTK1"/>
    <n v="2"/>
    <s v="MN2"/>
    <n v="8"/>
    <s v="B"/>
    <n v="100"/>
    <n v="2"/>
    <n v="6.3312097666296197"/>
    <n v="4.3312097666296197"/>
    <n v="6.3304233677710053"/>
    <n v="0"/>
    <x v="0"/>
    <n v="0"/>
    <n v="0"/>
    <s v="BNF"/>
    <n v="1.9682580197486799E-2"/>
    <n v="0"/>
    <n v="9.9999999999999995E-7"/>
    <n v="9.9999999999999995E-7"/>
    <n v="9.9999999999999995E-7"/>
    <n v="4.9206450493716991"/>
    <n v="4.7238192473968307E-2"/>
    <n v="9.9999999999999995E-7"/>
    <n v="9.9999999999999995E-7"/>
    <n v="0.19659975460763141"/>
    <n v="1.8873972147276661E-3"/>
    <n v="9.9999999999999995E-7"/>
    <n v="9.9999999999999995E-7"/>
    <n v="4.9206460493716992"/>
    <n v="4.7239192473968308E-2"/>
    <s v="GTK1"/>
    <n v="1.9682580197486799E-2"/>
    <n v="6.3312097666296197"/>
    <s v="MN2"/>
    <n v="0"/>
    <n v="4.3312097666296197"/>
    <n v="0"/>
    <n v="-1.6687902333703799"/>
    <n v="20.011800000444051"/>
    <n v="25.028749701098029"/>
  </r>
  <r>
    <n v="279"/>
    <x v="1"/>
    <n v="6.3680634833855461"/>
    <s v="GTK1"/>
    <n v="2"/>
    <s v="MN2"/>
    <n v="8"/>
    <s v="B"/>
    <n v="100"/>
    <n v="2"/>
    <n v="6.3679820821597177"/>
    <n v="4.3679820821597177"/>
    <n v="6.3680634833855461"/>
    <n v="1.62802451656674E-3"/>
    <x v="0"/>
    <n v="0"/>
    <n v="0"/>
    <s v="NBF"/>
    <n v="0"/>
    <n v="2.0373304063229041E-3"/>
    <n v="9.9999999999999995E-7"/>
    <n v="9.9999999999999995E-7"/>
    <n v="9.9999999999999995E-7"/>
    <n v="0.55007920970718394"/>
    <n v="4.8895929751749676E-3"/>
    <n v="9.9999999999999995E-7"/>
    <n v="9.9999999999999995E-7"/>
    <n v="2.1978370928498549E-2"/>
    <n v="1.9540289683557581E-4"/>
    <n v="9.9999999999999995E-7"/>
    <n v="9.9999999999999995E-7"/>
    <n v="0.55008020970718396"/>
    <n v="4.8905929751749686E-3"/>
    <s v="GTK1"/>
    <n v="0"/>
    <n v="6.3679820821597177"/>
    <s v="MN2"/>
    <n v="0"/>
    <n v="4.3679820821597177"/>
    <n v="0"/>
    <n v="-1.6320179178402821"/>
    <n v="20.011600000783801"/>
    <n v="25.028252161943229"/>
  </r>
  <r>
    <n v="280"/>
    <x v="1"/>
    <n v="6.2736980780091409"/>
    <s v="GTK1"/>
    <n v="2"/>
    <s v="MN2"/>
    <n v="8"/>
    <s v="B"/>
    <n v="100"/>
    <n v="2"/>
    <n v="6.2699683533919428"/>
    <n v="4.2699683533919428"/>
    <n v="6.2736980780091409"/>
    <n v="7.4594492343962315E-2"/>
    <x v="0"/>
    <n v="0"/>
    <n v="0"/>
    <s v="NBF"/>
    <n v="0"/>
    <n v="9.3347100495681595E-2"/>
    <n v="9.9999999999999995E-7"/>
    <n v="9.9999999999999995E-7"/>
    <n v="9.9999999999999995E-7"/>
    <n v="25.203717133834029"/>
    <n v="0.2240330411896358"/>
    <n v="9.9999999999999995E-7"/>
    <n v="9.9999999999999995E-7"/>
    <n v="1.0070256865989331"/>
    <n v="8.9513790367170224E-3"/>
    <n v="9.9999999999999995E-7"/>
    <n v="9.9999999999999995E-7"/>
    <n v="25.20371813383403"/>
    <n v="0.2240340411896358"/>
    <s v="GTK1"/>
    <n v="0"/>
    <n v="6.2699683533919428"/>
    <s v="MN2"/>
    <n v="0"/>
    <n v="4.2699683533919428"/>
    <n v="0"/>
    <n v="-1.730031646608057"/>
    <n v="21.55801591164451"/>
    <n v="25.02788009207147"/>
  </r>
  <r>
    <n v="281"/>
    <x v="1"/>
    <n v="6.3294456717204231"/>
    <s v="GTK1"/>
    <n v="2"/>
    <s v="MN2"/>
    <n v="8"/>
    <s v="B"/>
    <n v="100"/>
    <n v="2"/>
    <n v="6.3333250142811526"/>
    <n v="4.3333250142811526"/>
    <n v="6.3294456717204231"/>
    <n v="0"/>
    <x v="0"/>
    <n v="0"/>
    <n v="0"/>
    <s v="BNF"/>
    <n v="9.7092138225868901E-2"/>
    <n v="0"/>
    <n v="9.9999999999999995E-7"/>
    <n v="9.9999999999999995E-7"/>
    <n v="9.9999999999999995E-7"/>
    <n v="24.273034556467231"/>
    <n v="0.23302113174208541"/>
    <n v="9.9999999999999995E-7"/>
    <n v="9.9999999999999995E-7"/>
    <n v="0.96983568013787325"/>
    <n v="9.3104621010226124E-3"/>
    <n v="9.9999999999999995E-7"/>
    <n v="9.9999999999999995E-7"/>
    <n v="24.273035556467232"/>
    <n v="0.23302213174208539"/>
    <s v="GTK1"/>
    <n v="9.7092138225868901E-2"/>
    <n v="6.3333250142811526"/>
    <s v="MN2"/>
    <n v="0"/>
    <n v="4.3333250142811526"/>
    <n v="0"/>
    <n v="-1.666674985718847"/>
    <n v="22.587673397350269"/>
    <n v="25.027987785535519"/>
  </r>
  <r>
    <n v="282"/>
    <x v="1"/>
    <n v="6.3646950864214116"/>
    <s v="GTK1"/>
    <n v="2"/>
    <s v="MN2"/>
    <n v="8"/>
    <s v="B"/>
    <n v="100"/>
    <n v="2"/>
    <n v="6.3654610255324693"/>
    <n v="4.3654610255324693"/>
    <n v="6.3646950864214116"/>
    <n v="0"/>
    <x v="0"/>
    <n v="0"/>
    <n v="0"/>
    <s v="BNF"/>
    <n v="1.917055765770918E-2"/>
    <n v="0"/>
    <n v="9.9999999999999995E-7"/>
    <n v="9.9999999999999995E-7"/>
    <n v="9.9999999999999995E-7"/>
    <n v="4.7926394144272946"/>
    <n v="4.6009338378502032E-2"/>
    <n v="9.9999999999999995E-7"/>
    <n v="9.9999999999999995E-7"/>
    <n v="0.1914848177181355"/>
    <n v="1.838293820465977E-3"/>
    <n v="9.9999999999999995E-7"/>
    <n v="9.9999999999999995E-7"/>
    <n v="4.7926404144272947"/>
    <n v="4.6010338378502033E-2"/>
    <s v="GTK1"/>
    <n v="1.917055765770918E-2"/>
    <n v="6.3654610255324693"/>
    <s v="MN2"/>
    <n v="0"/>
    <n v="4.3654610255324693"/>
    <n v="0"/>
    <n v="-1.6345389744675309"/>
    <n v="20.02920000068843"/>
    <n v="25.02882720175775"/>
  </r>
  <r>
    <n v="283"/>
    <x v="1"/>
    <n v="6.273068150694586"/>
    <s v="GTK1"/>
    <n v="2"/>
    <s v="MN2"/>
    <n v="8"/>
    <s v="B"/>
    <n v="100"/>
    <n v="2"/>
    <n v="6.2673496477758697"/>
    <n v="4.2673496477758697"/>
    <n v="6.273068150694586"/>
    <n v="0.1143700583743268"/>
    <x v="0"/>
    <n v="0"/>
    <n v="0"/>
    <s v="NBF"/>
    <n v="0"/>
    <n v="0.14312569778334869"/>
    <n v="9.9999999999999995E-7"/>
    <n v="9.9999999999999995E-7"/>
    <n v="9.9999999999999995E-7"/>
    <n v="38.643938401504137"/>
    <n v="0.34350167468003678"/>
    <n v="9.9999999999999995E-7"/>
    <n v="9.9999999999999995E-7"/>
    <n v="1.5439958280078221"/>
    <n v="1.3724446959329969E-2"/>
    <n v="9.9999999999999995E-7"/>
    <n v="9.9999999999999995E-7"/>
    <n v="38.643939401504142"/>
    <n v="0.34350267468003681"/>
    <s v="GTK1"/>
    <n v="0"/>
    <n v="6.2673496477758697"/>
    <s v="MN2"/>
    <n v="0"/>
    <n v="4.2673496477758697"/>
    <n v="0"/>
    <n v="-1.7326503522241301"/>
    <n v="19.93381538600747"/>
    <n v="25.028525790361371"/>
  </r>
  <r>
    <n v="284"/>
    <x v="1"/>
    <n v="6.3796694696430034"/>
    <s v="GTK1"/>
    <n v="2"/>
    <s v="MN2"/>
    <n v="8"/>
    <s v="B"/>
    <n v="100"/>
    <n v="2"/>
    <n v="6.3833124877467213"/>
    <n v="4.3833124877467213"/>
    <n v="6.3796694696430034"/>
    <n v="0"/>
    <x v="0"/>
    <n v="0"/>
    <n v="0"/>
    <s v="BNF"/>
    <n v="9.1177981657938473E-2"/>
    <n v="0"/>
    <n v="9.9999999999999995E-7"/>
    <n v="9.9999999999999995E-7"/>
    <n v="9.9999999999999995E-7"/>
    <n v="22.794495414484619"/>
    <n v="0.21882715597905231"/>
    <n v="9.9999999999999995E-7"/>
    <n v="9.9999999999999995E-7"/>
    <n v="0.91075456588450054"/>
    <n v="8.7432834039432618E-3"/>
    <n v="9.9999999999999995E-7"/>
    <n v="9.9999999999999995E-7"/>
    <n v="22.79449641448462"/>
    <n v="0.21882815597905231"/>
    <s v="GTK1"/>
    <n v="9.1177981657938473E-2"/>
    <n v="6.3833124877467213"/>
    <s v="MN2"/>
    <n v="0"/>
    <n v="4.3833124877467213"/>
    <n v="0"/>
    <n v="-1.6166875122532789"/>
    <n v="22.42783598840607"/>
    <n v="25.028143989975181"/>
  </r>
  <r>
    <n v="285"/>
    <x v="1"/>
    <n v="6.3668301400778784"/>
    <s v="GTK1"/>
    <n v="2"/>
    <s v="MN2"/>
    <n v="8"/>
    <s v="B"/>
    <n v="100"/>
    <n v="2"/>
    <n v="6.370166154614898"/>
    <n v="4.370166154614898"/>
    <n v="6.3668301400778784"/>
    <n v="0"/>
    <x v="0"/>
    <n v="0"/>
    <n v="0"/>
    <s v="BNF"/>
    <n v="8.3495205955233937E-2"/>
    <n v="0"/>
    <n v="9.9999999999999995E-7"/>
    <n v="9.9999999999999995E-7"/>
    <n v="9.9999999999999995E-7"/>
    <n v="20.873801488808489"/>
    <n v="0.20038849429256139"/>
    <n v="9.9999999999999995E-7"/>
    <n v="9.9999999999999995E-7"/>
    <n v="0.83400367420946242"/>
    <n v="8.0064748434108685E-3"/>
    <n v="9.9999999999999995E-7"/>
    <n v="9.9999999999999995E-7"/>
    <n v="20.87380248880849"/>
    <n v="0.20038949429256139"/>
    <s v="GTK1"/>
    <n v="8.3495205955233937E-2"/>
    <n v="6.370166154614898"/>
    <s v="MN2"/>
    <n v="0"/>
    <n v="4.370166154614898"/>
    <n v="0"/>
    <n v="-1.629833845385102"/>
    <n v="21.282045500266321"/>
    <n v="25.02842989102464"/>
  </r>
  <r>
    <n v="286"/>
    <x v="1"/>
    <n v="6.250379008828606"/>
    <s v="GTK1"/>
    <n v="2"/>
    <s v="MN2"/>
    <n v="8"/>
    <s v="B"/>
    <n v="100"/>
    <n v="2"/>
    <n v="6.2495544528017719"/>
    <n v="4.2495544528017719"/>
    <n v="6.250379008828606"/>
    <n v="1.649112053668134E-2"/>
    <x v="0"/>
    <n v="0"/>
    <n v="0"/>
    <s v="NBF"/>
    <n v="0"/>
    <n v="2.0637117525752539E-2"/>
    <n v="9.9999999999999995E-7"/>
    <n v="9.9999999999999995E-7"/>
    <n v="9.9999999999999995E-7"/>
    <n v="5.5720217319531846"/>
    <n v="4.9529082061806083E-2"/>
    <n v="9.9999999999999995E-7"/>
    <n v="9.9999999999999995E-7"/>
    <n v="0.2226301672001979"/>
    <n v="1.9789744194015709E-3"/>
    <n v="9.9999999999999995E-7"/>
    <n v="9.9999999999999995E-7"/>
    <n v="5.5720227319531848"/>
    <n v="4.9530082061806077E-2"/>
    <s v="GTK1"/>
    <n v="0"/>
    <n v="6.2495544528017719"/>
    <s v="MN2"/>
    <n v="0"/>
    <n v="4.2495544528017719"/>
    <n v="0"/>
    <n v="-1.7504455471982281"/>
    <n v="21.550769129132551"/>
    <n v="25.0281567948633"/>
  </r>
  <r>
    <n v="287"/>
    <x v="1"/>
    <n v="6.4338672239526602"/>
    <s v="GTK1"/>
    <n v="2"/>
    <s v="MN2"/>
    <n v="8"/>
    <s v="B"/>
    <n v="100"/>
    <n v="2"/>
    <n v="6.4274817183661046"/>
    <n v="4.4274817183661046"/>
    <n v="6.4338672239526602"/>
    <n v="0.12771011173109409"/>
    <x v="0"/>
    <n v="0"/>
    <n v="0"/>
    <s v="NBF"/>
    <n v="0"/>
    <n v="0.15982186485773309"/>
    <n v="9.9999999999999995E-7"/>
    <n v="9.9999999999999995E-7"/>
    <n v="9.9999999999999995E-7"/>
    <n v="43.151903511587932"/>
    <n v="0.3835724756585594"/>
    <n v="9.9999999999999995E-7"/>
    <n v="9.9999999999999995E-7"/>
    <n v="1.7240865483236629"/>
    <n v="1.532525336162366E-2"/>
    <n v="9.9999999999999995E-7"/>
    <n v="9.9999999999999995E-7"/>
    <n v="43.151904511587929"/>
    <n v="0.38357347565855943"/>
    <s v="GTK1"/>
    <n v="0"/>
    <n v="6.4274817183661046"/>
    <s v="MN2"/>
    <n v="0"/>
    <n v="4.4274817183661046"/>
    <n v="0"/>
    <n v="-1.572518281633895"/>
    <n v="21.01781432301949"/>
    <n v="25.02885052583045"/>
  </r>
  <r>
    <n v="288"/>
    <x v="1"/>
    <n v="6.4379472417474863"/>
    <s v="GTK1"/>
    <n v="2"/>
    <s v="MN2"/>
    <n v="8"/>
    <s v="B"/>
    <n v="100"/>
    <n v="2"/>
    <n v="6.4420130601985024"/>
    <n v="4.4420130601985024"/>
    <n v="6.4379472417474863"/>
    <n v="0"/>
    <x v="0"/>
    <n v="0"/>
    <n v="0"/>
    <s v="BNF"/>
    <n v="0.101758716189187"/>
    <n v="0"/>
    <n v="9.9999999999999995E-7"/>
    <n v="9.9999999999999995E-7"/>
    <n v="9.9999999999999995E-7"/>
    <n v="25.43967904729675"/>
    <n v="0.24422091885404881"/>
    <n v="9.9999999999999995E-7"/>
    <n v="9.9999999999999995E-7"/>
    <n v="1.016454652709273"/>
    <n v="9.7580042379174017E-3"/>
    <n v="9.9999999999999995E-7"/>
    <n v="9.9999999999999995E-7"/>
    <n v="25.439680047296751"/>
    <n v="0.24422191885404879"/>
    <s v="GTK1"/>
    <n v="0.101758716189187"/>
    <n v="6.4420130601985024"/>
    <s v="MN2"/>
    <n v="0"/>
    <n v="4.4420130601985024"/>
    <n v="0"/>
    <n v="-1.557986939801498"/>
    <n v="21.06356992370787"/>
    <n v="25.027855378977751"/>
  </r>
  <r>
    <n v="289"/>
    <x v="1"/>
    <n v="6.8317887046153869"/>
    <s v="GTK1"/>
    <n v="2"/>
    <s v="MN2"/>
    <n v="8"/>
    <s v="B"/>
    <n v="100"/>
    <n v="2"/>
    <n v="6.8407994616122387"/>
    <n v="4.8407994616122387"/>
    <n v="6.8317887046153869"/>
    <n v="0"/>
    <x v="0"/>
    <n v="0"/>
    <n v="0"/>
    <s v="BNF"/>
    <n v="0.22552350607382121"/>
    <n v="0"/>
    <n v="9.9999999999999995E-7"/>
    <n v="9.9999999999999995E-7"/>
    <n v="9.9999999999999995E-7"/>
    <n v="56.38087651845531"/>
    <n v="0.541256414577171"/>
    <n v="9.9999999999999995E-7"/>
    <n v="9.9999999999999995E-7"/>
    <n v="2.2526892891678041"/>
    <n v="2.1625856747290589E-2"/>
    <n v="9.9999999999999995E-7"/>
    <n v="9.9999999999999995E-7"/>
    <n v="56.380877518455307"/>
    <n v="0.54125741457717103"/>
    <s v="GTK1"/>
    <n v="0.22552350607382121"/>
    <n v="6.8407994616122387"/>
    <s v="MN2"/>
    <n v="0"/>
    <n v="4.8407994616122387"/>
    <n v="0"/>
    <n v="-1.159200538387761"/>
    <n v="21.60601953511793"/>
    <n v="25.028253026090301"/>
  </r>
  <r>
    <n v="290"/>
    <x v="1"/>
    <n v="7.366986327087802"/>
    <s v="GTK1"/>
    <n v="2"/>
    <s v="MN2"/>
    <n v="8"/>
    <s v="B"/>
    <n v="100"/>
    <n v="2"/>
    <n v="7.3936952837041323"/>
    <n v="5.3936952837041323"/>
    <n v="7.366986327087802"/>
    <n v="0"/>
    <x v="0"/>
    <n v="0"/>
    <n v="0"/>
    <s v="BNF"/>
    <n v="0.66847405433963691"/>
    <n v="0"/>
    <n v="9.9999999999999995E-7"/>
    <n v="9.9999999999999995E-7"/>
    <n v="9.9999999999999995E-7"/>
    <n v="167.11851358490921"/>
    <n v="1.6043377304151289"/>
    <n v="9.9999999999999995E-7"/>
    <n v="9.9999999999999995E-7"/>
    <n v="6.6772391940376954"/>
    <n v="6.4101535834306125E-2"/>
    <n v="9.9999999999999995E-7"/>
    <n v="9.9999999999999995E-7"/>
    <n v="167.11851458490921"/>
    <n v="1.604338730415128"/>
    <s v="GTK1"/>
    <n v="0.66847405433963691"/>
    <n v="7.3936952837041323"/>
    <s v="MN2"/>
    <n v="0"/>
    <n v="5.3936952837041323"/>
    <n v="0"/>
    <n v="-0.60630471629586769"/>
    <n v="21.50065300846008"/>
    <n v="25.02808566961841"/>
  </r>
  <r>
    <n v="291"/>
    <x v="1"/>
    <n v="6.9331447927120413"/>
    <s v="GTK1"/>
    <n v="2"/>
    <s v="MN2"/>
    <n v="8"/>
    <s v="B"/>
    <n v="100"/>
    <n v="2"/>
    <n v="6.9241503656571544"/>
    <n v="4.9241503656571544"/>
    <n v="6.9331447927120413"/>
    <n v="0.17988854109773911"/>
    <x v="0"/>
    <n v="0"/>
    <n v="0"/>
    <s v="NBF"/>
    <n v="0"/>
    <n v="0.2251138997076895"/>
    <n v="9.9999999999999995E-7"/>
    <n v="9.9999999999999995E-7"/>
    <n v="9.9999999999999995E-7"/>
    <n v="60.780752921076157"/>
    <n v="0.54027335929845466"/>
    <n v="9.9999999999999995E-7"/>
    <n v="9.9999999999999995E-7"/>
    <n v="2.428495344774483"/>
    <n v="2.158666488673399E-2"/>
    <n v="9.9999999999999995E-7"/>
    <n v="9.9999999999999995E-7"/>
    <n v="60.780753921076148"/>
    <n v="0.54027435929845469"/>
    <s v="GTK1"/>
    <n v="0"/>
    <n v="6.9241503656571544"/>
    <s v="MN2"/>
    <n v="0"/>
    <n v="4.9241503656571544"/>
    <n v="0"/>
    <n v="-1.0758496343428461"/>
    <n v="21.11462553890458"/>
    <n v="25.02815335918234"/>
  </r>
  <r>
    <n v="292"/>
    <x v="1"/>
    <n v="7.4059791663234229"/>
    <s v="GTK1"/>
    <n v="2"/>
    <s v="MN2"/>
    <n v="8"/>
    <s v="B"/>
    <n v="100"/>
    <n v="2"/>
    <n v="7.4319271424140432"/>
    <n v="5.4319271424140432"/>
    <n v="7.4059791663234229"/>
    <n v="0"/>
    <x v="0"/>
    <n v="0"/>
    <n v="0"/>
    <s v="BNF"/>
    <n v="0.64943415973986773"/>
    <n v="0"/>
    <n v="9.9999999999999995E-7"/>
    <n v="9.9999999999999995E-7"/>
    <n v="9.9999999999999995E-7"/>
    <n v="162.3585399349669"/>
    <n v="1.558641983375683"/>
    <n v="9.9999999999999995E-7"/>
    <n v="9.9999999999999995E-7"/>
    <n v="6.4869940626098126"/>
    <n v="6.2275182572233412E-2"/>
    <n v="9.9999999999999995E-7"/>
    <n v="9.9999999999999995E-7"/>
    <n v="162.3585409349669"/>
    <n v="1.558642983375683"/>
    <s v="GTK1"/>
    <n v="0.64943415973986773"/>
    <n v="7.4319271424140432"/>
    <s v="MN2"/>
    <n v="0"/>
    <n v="5.4319271424140432"/>
    <n v="0"/>
    <n v="-0.56807285758595683"/>
    <n v="20.969684835688749"/>
    <n v="25.02831656202375"/>
  </r>
  <r>
    <n v="293"/>
    <x v="1"/>
    <n v="6.607330847326419"/>
    <s v="GTK1"/>
    <n v="2"/>
    <s v="MN2"/>
    <n v="8"/>
    <s v="B"/>
    <n v="100"/>
    <n v="2"/>
    <n v="6.5727823546737003"/>
    <n v="4.5727823546737003"/>
    <n v="6.607330847326419"/>
    <n v="0.69096985305437286"/>
    <x v="0"/>
    <n v="0"/>
    <n v="0"/>
    <s v="NBF"/>
    <n v="0"/>
    <n v="0.86467386188599715"/>
    <n v="9.9999999999999995E-7"/>
    <n v="9.9999999999999995E-7"/>
    <n v="9.9999999999999995E-7"/>
    <n v="233.46194270921919"/>
    <n v="2.075217268526393"/>
    <n v="9.9999999999999995E-7"/>
    <n v="9.9999999999999995E-7"/>
    <n v="9.3280930561895534"/>
    <n v="8.2916422322043437E-2"/>
    <n v="9.9999999999999995E-7"/>
    <n v="9.9999999999999995E-7"/>
    <n v="233.46194370921921"/>
    <n v="2.0752182685263931"/>
    <s v="GTK1"/>
    <n v="0"/>
    <n v="6.5727823546737003"/>
    <s v="MN2"/>
    <n v="0"/>
    <n v="4.5727823546737003"/>
    <n v="0"/>
    <n v="-1.4272176453262999"/>
    <n v="20.369167097717259"/>
    <n v="25.027831766140899"/>
  </r>
  <r>
    <n v="294"/>
    <x v="1"/>
    <n v="6.1618367879869229"/>
    <s v="GTK1"/>
    <n v="2"/>
    <s v="MN2"/>
    <n v="8"/>
    <s v="B"/>
    <n v="100"/>
    <n v="2"/>
    <n v="6.1607287426187742"/>
    <n v="4.1607287426187742"/>
    <n v="6.1618367879869229"/>
    <n v="2.21609073629736E-2"/>
    <x v="0"/>
    <n v="0"/>
    <n v="0"/>
    <s v="NBF"/>
    <n v="0"/>
    <n v="2.7732690787442501E-2"/>
    <n v="9.9999999999999995E-7"/>
    <n v="9.9999999999999995E-7"/>
    <n v="9.9999999999999995E-7"/>
    <n v="7.4878265126094741"/>
    <n v="6.6558457889861991E-2"/>
    <n v="9.9999999999999995E-7"/>
    <n v="9.9999999999999995E-7"/>
    <n v="0.29917228935462831"/>
    <n v="2.6593488380414741E-3"/>
    <n v="9.9999999999999995E-7"/>
    <n v="9.9999999999999995E-7"/>
    <n v="7.4878275126094742"/>
    <n v="6.6559457889861992E-2"/>
    <s v="GTK1"/>
    <n v="0"/>
    <n v="6.1607287426187742"/>
    <s v="MN2"/>
    <n v="0"/>
    <n v="4.1607287426187742"/>
    <n v="0"/>
    <n v="-1.839271257381226"/>
    <n v="22.194736233800121"/>
    <n v="25.028479505111079"/>
  </r>
  <r>
    <n v="295"/>
    <x v="1"/>
    <n v="6.1833385993625898"/>
    <s v="GTK1"/>
    <n v="2"/>
    <s v="MN2"/>
    <n v="8"/>
    <s v="B"/>
    <n v="100"/>
    <n v="2"/>
    <n v="6.182663088927554"/>
    <n v="4.182663088927554"/>
    <n v="6.1833385993625898"/>
    <n v="1.3510208700715509E-2"/>
    <x v="0"/>
    <n v="0"/>
    <n v="0"/>
    <s v="NBF"/>
    <n v="0"/>
    <n v="1.6906760413527351E-2"/>
    <n v="9.9999999999999995E-7"/>
    <n v="9.9999999999999995E-7"/>
    <n v="9.9999999999999995E-7"/>
    <n v="4.5648253116523847"/>
    <n v="4.0576224992465638E-2"/>
    <n v="9.9999999999999995E-7"/>
    <n v="9.9999999999999995E-7"/>
    <n v="0.182387857414708"/>
    <n v="1.621264999134523E-3"/>
    <n v="9.9999999999999995E-7"/>
    <n v="9.9999999999999995E-7"/>
    <n v="4.5648263116523848"/>
    <n v="4.0577224992465639E-2"/>
    <s v="GTK1"/>
    <n v="0"/>
    <n v="6.182663088927554"/>
    <s v="MN2"/>
    <n v="0"/>
    <n v="4.182663088927554"/>
    <n v="0"/>
    <n v="-1.817336911072446"/>
    <n v="21.21619999781251"/>
    <n v="25.028126194130451"/>
  </r>
  <r>
    <n v="296"/>
    <x v="1"/>
    <n v="6.120670264680208"/>
    <s v="GTK1"/>
    <n v="2"/>
    <s v="MN2"/>
    <n v="8"/>
    <s v="B"/>
    <n v="100"/>
    <n v="2"/>
    <n v="6.1158135100472801"/>
    <n v="4.1158135100472801"/>
    <n v="6.120670264680208"/>
    <n v="9.7135092658557909E-2"/>
    <x v="0"/>
    <n v="0"/>
    <n v="0"/>
    <s v="NBF"/>
    <n v="0"/>
    <n v="3.2530770378204572E-2"/>
    <n v="9.9999999999999995E-7"/>
    <n v="9.9999999999999995E-7"/>
    <n v="9.9999999999999995E-7"/>
    <n v="8.7833080021152341"/>
    <n v="7.8073848907690965E-2"/>
    <n v="9.9999999999999995E-7"/>
    <n v="9.9999999999999995E-7"/>
    <n v="1.3113239001877841"/>
    <n v="1.165636041627926E-2"/>
    <n v="9.9999999999999995E-7"/>
    <n v="9.9999999999999995E-7"/>
    <n v="8.7833090021152334"/>
    <n v="7.8074848907690966E-2"/>
    <s v="GTK1"/>
    <n v="0"/>
    <n v="6.1158135100472801"/>
    <s v="MN2"/>
    <n v="0"/>
    <n v="4.1158135100472801"/>
    <n v="0"/>
    <n v="-1.8841864899527201"/>
    <n v="13.310310196816021"/>
    <n v="6.6980469133960332"/>
  </r>
  <r>
    <n v="297"/>
    <x v="1"/>
    <n v="6.1145540947699084"/>
    <s v="GTK1"/>
    <n v="2"/>
    <s v="MN2"/>
    <n v="8"/>
    <s v="B"/>
    <n v="100"/>
    <n v="2"/>
    <n v="6.1156121247502053"/>
    <n v="4.1156121247502053"/>
    <n v="6.1145540947699084"/>
    <n v="0"/>
    <x v="0"/>
    <n v="0"/>
    <n v="0"/>
    <s v="BNF"/>
    <n v="1.9393821307154689E-2"/>
    <n v="0"/>
    <n v="9.9999999999999995E-7"/>
    <n v="9.9999999999999995E-7"/>
    <n v="9.9999999999999995E-7"/>
    <n v="4.8484553267886721"/>
    <n v="4.654517113717125E-2"/>
    <n v="9.9999999999999995E-7"/>
    <n v="9.9999999999999995E-7"/>
    <n v="0.26450754962923179"/>
    <n v="2.5393265077156319E-3"/>
    <n v="9.9999999999999995E-7"/>
    <n v="9.9999999999999995E-7"/>
    <n v="4.8484563267886722"/>
    <n v="4.6546171137171251E-2"/>
    <s v="GTK1"/>
    <n v="1.9393821307154689E-2"/>
    <n v="6.1156121247502053"/>
    <s v="MN2"/>
    <n v="0"/>
    <n v="4.1156121247502053"/>
    <n v="0"/>
    <n v="-1.8843878752497949"/>
    <n v="21.989922803781301"/>
    <n v="18.33012454118947"/>
  </r>
  <r>
    <n v="298"/>
    <x v="1"/>
    <n v="6.1076049930990308"/>
    <s v="GTK1"/>
    <n v="2"/>
    <s v="MN2"/>
    <n v="8"/>
    <s v="B"/>
    <n v="100"/>
    <n v="2"/>
    <n v="6.1044090146964347"/>
    <n v="4.1044090146964347"/>
    <n v="6.1076049930990308"/>
    <n v="6.3919568051922226E-2"/>
    <x v="0"/>
    <n v="0"/>
    <n v="0"/>
    <s v="NBF"/>
    <n v="0"/>
    <n v="7.9991564747285956E-2"/>
    <n v="9.9999999999999995E-7"/>
    <n v="9.9999999999999995E-7"/>
    <n v="9.9999999999999995E-7"/>
    <n v="21.59772248176721"/>
    <n v="0.1919797553934863"/>
    <n v="9.9999999999999995E-7"/>
    <n v="9.9999999999999995E-7"/>
    <n v="0.86291420865489288"/>
    <n v="7.6703881201734703E-3"/>
    <n v="9.9999999999999995E-7"/>
    <n v="9.9999999999999995E-7"/>
    <n v="21.597723481767211"/>
    <n v="0.1919807553934863"/>
    <s v="GTK1"/>
    <n v="0"/>
    <n v="6.1044090146964347"/>
    <s v="MN2"/>
    <n v="0"/>
    <n v="4.1044090146964347"/>
    <n v="0"/>
    <n v="-1.8955909853035651"/>
    <n v="25.636811738820271"/>
    <n v="25.028818931413419"/>
  </r>
  <r>
    <n v="299"/>
    <x v="1"/>
    <n v="6.249438033985184"/>
    <s v="GTK1"/>
    <n v="2"/>
    <s v="MN2"/>
    <n v="8"/>
    <s v="B"/>
    <n v="100"/>
    <n v="2"/>
    <n v="6.2510874612102079"/>
    <n v="4.2510874612102079"/>
    <n v="6.249438033985184"/>
    <n v="0"/>
    <x v="0"/>
    <n v="0"/>
    <n v="0"/>
    <s v="BNF"/>
    <n v="4.1282202594564332E-2"/>
    <n v="0"/>
    <n v="9.9999999999999995E-7"/>
    <n v="9.9999999999999995E-7"/>
    <n v="9.9999999999999995E-7"/>
    <n v="10.320550648641079"/>
    <n v="9.9077286226954372E-2"/>
    <n v="9.9999999999999995E-7"/>
    <n v="9.9999999999999995E-7"/>
    <n v="0.41235684621087648"/>
    <n v="3.9586652949801316E-3"/>
    <n v="9.9999999999999995E-7"/>
    <n v="9.9999999999999995E-7"/>
    <n v="10.32055164864108"/>
    <n v="9.9078286226954373E-2"/>
    <s v="GTK1"/>
    <n v="4.1282202594564332E-2"/>
    <n v="6.2510874612102079"/>
    <s v="MN2"/>
    <n v="0"/>
    <n v="4.2510874612102079"/>
    <n v="0"/>
    <n v="-1.7489125387897919"/>
    <n v="25.695473294165389"/>
    <n v="25.028204923662699"/>
  </r>
  <r>
    <n v="300"/>
    <x v="1"/>
    <n v="6.1638068085195146"/>
    <s v="GTK1"/>
    <n v="2"/>
    <s v="MN2"/>
    <n v="8"/>
    <s v="B"/>
    <n v="100"/>
    <n v="2"/>
    <n v="6.1616637689837166"/>
    <n v="4.1616637689837166"/>
    <n v="6.1638068085195146"/>
    <n v="4.2860790715959503E-2"/>
    <x v="0"/>
    <n v="0"/>
    <n v="0"/>
    <s v="NBF"/>
    <n v="0"/>
    <n v="5.3637029251643063E-2"/>
    <n v="9.9999999999999995E-7"/>
    <n v="9.9999999999999995E-7"/>
    <n v="9.9999999999999995E-7"/>
    <n v="14.48199789794363"/>
    <n v="0.1287288702039433"/>
    <n v="9.9999999999999995E-7"/>
    <n v="9.9999999999999995E-7"/>
    <n v="0.5786207146199317"/>
    <n v="5.1433348403937098E-3"/>
    <n v="9.9999999999999995E-7"/>
    <n v="9.9999999999999995E-7"/>
    <n v="14.481998897943621"/>
    <n v="0.1287298702039433"/>
    <s v="GTK1"/>
    <n v="0"/>
    <n v="6.1616637689837166"/>
    <s v="MN2"/>
    <n v="0"/>
    <n v="4.1616637689837166"/>
    <n v="0"/>
    <n v="-1.838336231016283"/>
    <n v="20.01007265274632"/>
    <n v="25.028483308718311"/>
  </r>
  <r>
    <n v="301"/>
    <x v="1"/>
    <n v="6.1702020617943294"/>
    <s v="GTK1"/>
    <n v="2"/>
    <s v="MN2"/>
    <n v="8"/>
    <s v="B"/>
    <n v="100"/>
    <n v="2"/>
    <n v="6.1715076190687821"/>
    <n v="4.1715076190687821"/>
    <n v="6.1702020617943294"/>
    <n v="0"/>
    <x v="0"/>
    <n v="0"/>
    <n v="0"/>
    <s v="BNF"/>
    <n v="3.2676058830673878E-2"/>
    <n v="0"/>
    <n v="9.9999999999999995E-7"/>
    <n v="9.9999999999999995E-7"/>
    <n v="9.9999999999999995E-7"/>
    <n v="8.1690147076684703"/>
    <n v="7.8422541193617301E-2"/>
    <n v="9.9999999999999995E-7"/>
    <n v="9.9999999999999995E-7"/>
    <n v="0.32638935856772539"/>
    <n v="3.133377413237941E-3"/>
    <n v="9.9999999999999995E-7"/>
    <n v="9.9999999999999995E-7"/>
    <n v="8.1690157076684695"/>
    <n v="7.8423541193617302E-2"/>
    <s v="GTK1"/>
    <n v="3.2676058830673878E-2"/>
    <n v="6.1715076190687821"/>
    <s v="MN2"/>
    <n v="0"/>
    <n v="4.1715076190687821"/>
    <n v="0"/>
    <n v="-1.8284923809312179"/>
    <n v="20.44359999708831"/>
    <n v="25.028437641214971"/>
  </r>
  <r>
    <n v="302"/>
    <x v="1"/>
    <n v="6.2024141788164204"/>
    <s v="GTK1"/>
    <n v="2"/>
    <s v="MN2"/>
    <n v="8"/>
    <s v="B"/>
    <n v="100"/>
    <n v="2"/>
    <n v="6.2033574144485284"/>
    <n v="4.2033574144485284"/>
    <n v="6.2024141788164204"/>
    <n v="0"/>
    <x v="0"/>
    <n v="0"/>
    <n v="0"/>
    <s v="BNF"/>
    <n v="2.3607714210024479E-2"/>
    <n v="0"/>
    <n v="9.9999999999999995E-7"/>
    <n v="9.9999999999999995E-7"/>
    <n v="9.9999999999999995E-7"/>
    <n v="5.9019285525061198"/>
    <n v="5.6658514104058748E-2"/>
    <n v="9.9999999999999995E-7"/>
    <n v="9.9999999999999995E-7"/>
    <n v="0.23580894798176449"/>
    <n v="2.2638054716126979E-3"/>
    <n v="9.9999999999999995E-7"/>
    <n v="9.9999999999999995E-7"/>
    <n v="5.9019295525061199"/>
    <n v="5.6659514104058749E-2"/>
    <s v="GTK1"/>
    <n v="2.3607714210024479E-2"/>
    <n v="6.2033574144485284"/>
    <s v="MN2"/>
    <n v="0"/>
    <n v="4.2033574144485284"/>
    <n v="0"/>
    <n v="-1.796642585551472"/>
    <n v="20.4436000008136"/>
    <n v="25.02843765268198"/>
  </r>
  <r>
    <n v="303"/>
    <x v="1"/>
    <n v="6.208544527464575"/>
    <s v="GTK1"/>
    <n v="2"/>
    <s v="MN2"/>
    <n v="8"/>
    <s v="B"/>
    <n v="100"/>
    <n v="2"/>
    <n v="6.1978053665681916"/>
    <n v="4.1978053665681916"/>
    <n v="6.208544527464575"/>
    <n v="0.21478321792766761"/>
    <x v="0"/>
    <n v="0"/>
    <n v="0"/>
    <s v="NBF"/>
    <n v="0"/>
    <n v="0.26878178856540669"/>
    <n v="9.9999999999999995E-7"/>
    <n v="9.9999999999999995E-7"/>
    <n v="9.9999999999999995E-7"/>
    <n v="72.571082912659804"/>
    <n v="0.64507629255697607"/>
    <n v="9.9999999999999995E-7"/>
    <n v="9.9999999999999995E-7"/>
    <n v="2.8995734819784551"/>
    <n v="2.5774026106262581E-2"/>
    <n v="9.9999999999999995E-7"/>
    <n v="9.9999999999999995E-7"/>
    <n v="72.571083912659802"/>
    <n v="0.6450772925569761"/>
    <s v="GTK1"/>
    <n v="0"/>
    <n v="6.1978053665681916"/>
    <s v="MN2"/>
    <n v="0"/>
    <n v="4.1978053665681916"/>
    <n v="0"/>
    <n v="-1.802194633431808"/>
    <n v="26.663299743311189"/>
    <n v="25.028192719966061"/>
  </r>
  <r>
    <n v="304"/>
    <x v="1"/>
    <n v="6.2086328627288143"/>
    <s v="GTK1"/>
    <n v="2"/>
    <s v="MN2"/>
    <n v="8"/>
    <s v="B"/>
    <n v="100"/>
    <n v="2"/>
    <n v="6.2096079483615547"/>
    <n v="4.2096079483615547"/>
    <n v="6.2086328627288143"/>
    <n v="0"/>
    <x v="0"/>
    <n v="0"/>
    <n v="0"/>
    <s v="BNF"/>
    <n v="2.4404935077865769E-2"/>
    <n v="0"/>
    <n v="9.9999999999999995E-7"/>
    <n v="9.9999999999999995E-7"/>
    <n v="9.9999999999999995E-7"/>
    <n v="6.1012337694664431"/>
    <n v="5.8571844186877851E-2"/>
    <n v="9.9999999999999995E-7"/>
    <n v="9.9999999999999995E-7"/>
    <n v="0.2437714481395454"/>
    <n v="2.34024547302182E-3"/>
    <n v="9.9999999999999995E-7"/>
    <n v="9.9999999999999995E-7"/>
    <n v="6.1012347694664433"/>
    <n v="5.8572844186877852E-2"/>
    <s v="GTK1"/>
    <n v="2.4404935077865769E-2"/>
    <n v="6.2096079483615547"/>
    <s v="MN2"/>
    <n v="0"/>
    <n v="4.2096079483615547"/>
    <n v="0"/>
    <n v="-1.7903920516384451"/>
    <n v="32.335151284422999"/>
    <n v="25.028504429172649"/>
  </r>
  <r>
    <n v="305"/>
    <x v="1"/>
    <n v="6.1388970070194944"/>
    <s v="GTK1"/>
    <n v="2"/>
    <s v="MN2"/>
    <n v="8"/>
    <s v="B"/>
    <n v="100"/>
    <n v="2"/>
    <n v="6.1398369694577299"/>
    <n v="4.1398369694577299"/>
    <n v="6.1388970070194944"/>
    <n v="0"/>
    <x v="0"/>
    <n v="0"/>
    <n v="0"/>
    <s v="BNF"/>
    <n v="2.3525086389384029E-2"/>
    <n v="0"/>
    <n v="9.9999999999999995E-7"/>
    <n v="9.9999999999999995E-7"/>
    <n v="9.9999999999999995E-7"/>
    <n v="5.8812715973460081"/>
    <n v="5.6460207334521673E-2"/>
    <n v="9.9999999999999995E-7"/>
    <n v="9.9999999999999995E-7"/>
    <n v="0.23499064951464249"/>
    <n v="2.2559498075140089E-3"/>
    <n v="9.9999999999999995E-7"/>
    <n v="9.9999999999999995E-7"/>
    <n v="5.8812725973460083"/>
    <n v="5.6461207334521667E-2"/>
    <s v="GTK1"/>
    <n v="2.3525086389384029E-2"/>
    <n v="6.1398369694577299"/>
    <s v="MN2"/>
    <n v="0"/>
    <n v="4.1398369694577299"/>
    <n v="0"/>
    <n v="-1.8601630305422701"/>
    <n v="20.92219999991357"/>
    <n v="25.027687737760569"/>
  </r>
  <r>
    <n v="306"/>
    <x v="1"/>
    <n v="6.2497861762147906"/>
    <s v="GTK1"/>
    <n v="2"/>
    <s v="MN2"/>
    <n v="8"/>
    <s v="B"/>
    <n v="100"/>
    <n v="2"/>
    <n v="6.2509014680128114"/>
    <n v="4.2509014680128114"/>
    <n v="6.2497861762147906"/>
    <n v="0"/>
    <x v="0"/>
    <n v="0"/>
    <n v="0"/>
    <s v="BNF"/>
    <n v="2.7913381390193899E-2"/>
    <n v="0"/>
    <n v="9.9999999999999995E-7"/>
    <n v="9.9999999999999995E-7"/>
    <n v="9.9999999999999995E-7"/>
    <n v="6.9783453475484736"/>
    <n v="6.699211533646536E-2"/>
    <n v="9.9999999999999995E-7"/>
    <n v="9.9999999999999995E-7"/>
    <n v="0.27882298946066159"/>
    <n v="2.676740270702996E-3"/>
    <n v="9.9999999999999995E-7"/>
    <n v="9.9999999999999995E-7"/>
    <n v="6.9783463475484746"/>
    <n v="6.6993115336465361E-2"/>
    <s v="GTK1"/>
    <n v="2.7913381390193899E-2"/>
    <n v="6.2509014680128114"/>
    <s v="MN2"/>
    <n v="0"/>
    <n v="4.2509014680128114"/>
    <n v="0"/>
    <n v="-1.749098531987189"/>
    <n v="21.43183676069194"/>
    <n v="25.027872920547079"/>
  </r>
  <r>
    <n v="307"/>
    <x v="1"/>
    <n v="6.1572344265281176"/>
    <s v="GTK1"/>
    <n v="2"/>
    <s v="MN2"/>
    <n v="8"/>
    <s v="B"/>
    <n v="100"/>
    <n v="2"/>
    <n v="6.1598835382250634"/>
    <n v="4.1598835382250634"/>
    <n v="6.1572344265281176"/>
    <n v="0"/>
    <x v="0"/>
    <n v="0"/>
    <n v="0"/>
    <s v="BNF"/>
    <n v="6.6303742049300715E-2"/>
    <n v="0"/>
    <n v="9.9999999999999995E-7"/>
    <n v="9.9999999999999995E-7"/>
    <n v="9.9999999999999995E-7"/>
    <n v="16.575935512325181"/>
    <n v="0.1591289809183217"/>
    <n v="9.9999999999999995E-7"/>
    <n v="9.9999999999999995E-7"/>
    <n v="0.66227796419063478"/>
    <n v="6.3579080268507488E-3"/>
    <n v="9.9999999999999995E-7"/>
    <n v="9.9999999999999995E-7"/>
    <n v="16.575936512325178"/>
    <n v="0.1591299809183217"/>
    <s v="GTK1"/>
    <n v="6.6303742049300715E-2"/>
    <n v="6.1598835382250634"/>
    <s v="MN2"/>
    <n v="0"/>
    <n v="4.1598835382250634"/>
    <n v="0"/>
    <n v="-1.840116461774937"/>
    <n v="20.17620000243187"/>
    <n v="25.028669846478302"/>
  </r>
  <r>
    <n v="308"/>
    <x v="1"/>
    <n v="6.1919721104424914"/>
    <s v="GTK1"/>
    <n v="2"/>
    <s v="MN2"/>
    <n v="8"/>
    <s v="B"/>
    <n v="100"/>
    <n v="2"/>
    <n v="6.1902382554577349"/>
    <n v="4.1902382554577349"/>
    <n v="6.1919721104424914"/>
    <n v="3.4677099695130657E-2"/>
    <x v="0"/>
    <n v="0"/>
    <n v="0"/>
    <s v="NBF"/>
    <n v="0"/>
    <n v="4.3395097863104047E-2"/>
    <n v="9.9999999999999995E-7"/>
    <n v="9.9999999999999995E-7"/>
    <n v="9.9999999999999995E-7"/>
    <n v="11.71667642303809"/>
    <n v="0.1041482348714497"/>
    <n v="9.9999999999999995E-7"/>
    <n v="9.9999999999999995E-7"/>
    <n v="0.46814088583935271"/>
    <n v="4.1612919185043907E-3"/>
    <n v="9.9999999999999995E-7"/>
    <n v="9.9999999999999995E-7"/>
    <n v="11.716677423038091"/>
    <n v="0.1041492348714497"/>
    <s v="GTK1"/>
    <n v="0"/>
    <n v="6.1902382554577349"/>
    <s v="MN2"/>
    <n v="0"/>
    <n v="4.1902382554577349"/>
    <n v="0"/>
    <n v="-1.8097617445422649"/>
    <n v="20.175999999046329"/>
    <n v="25.028101106850961"/>
  </r>
  <r>
    <n v="309"/>
    <x v="1"/>
    <n v="6.2772255982400553"/>
    <s v="GTK1"/>
    <n v="2"/>
    <s v="MN2"/>
    <n v="8"/>
    <s v="B"/>
    <n v="100"/>
    <n v="2"/>
    <n v="6.2814621579113457"/>
    <n v="4.2814621579113457"/>
    <n v="6.2772255982400553"/>
    <n v="0"/>
    <x v="0"/>
    <n v="0"/>
    <n v="0"/>
    <s v="BNF"/>
    <n v="0.1060354532976303"/>
    <n v="0"/>
    <n v="9.9999999999999995E-7"/>
    <n v="9.9999999999999995E-7"/>
    <n v="9.9999999999999995E-7"/>
    <n v="26.508863324407571"/>
    <n v="0.25448508791431268"/>
    <n v="9.9999999999999995E-7"/>
    <n v="9.9999999999999995E-7"/>
    <n v="1.0591399577767631"/>
    <n v="1.0167783165277579E-2"/>
    <n v="9.9999999999999995E-7"/>
    <n v="9.9999999999999995E-7"/>
    <n v="26.508864324407579"/>
    <n v="0.25448608791431271"/>
    <s v="GTK1"/>
    <n v="0.1060354532976303"/>
    <n v="6.2814621579113457"/>
    <s v="MN2"/>
    <n v="0"/>
    <n v="4.2814621579113457"/>
    <n v="0"/>
    <n v="-1.7185378420886539"/>
    <n v="20.17620000243187"/>
    <n v="25.028669846478302"/>
  </r>
  <r>
    <n v="310"/>
    <x v="1"/>
    <n v="6.3061585631442281"/>
    <s v="GTK1"/>
    <n v="2"/>
    <s v="MN2"/>
    <n v="8"/>
    <s v="B"/>
    <n v="100"/>
    <n v="2"/>
    <n v="6.3090406905428793"/>
    <n v="4.3090406905428793"/>
    <n v="6.3061585631442281"/>
    <n v="0"/>
    <x v="0"/>
    <n v="0"/>
    <n v="0"/>
    <s v="BNF"/>
    <n v="7.2134175936268474E-2"/>
    <n v="0"/>
    <n v="9.9999999999999995E-7"/>
    <n v="9.9999999999999995E-7"/>
    <n v="9.9999999999999995E-7"/>
    <n v="18.033543984067119"/>
    <n v="0.17312202224704429"/>
    <n v="9.9999999999999995E-7"/>
    <n v="9.9999999999999995E-7"/>
    <n v="0.7205318896178976"/>
    <n v="6.9171457118516761E-3"/>
    <n v="9.9999999999999995E-7"/>
    <n v="9.9999999999999995E-7"/>
    <n v="18.03354498406712"/>
    <n v="0.17312302224704429"/>
    <s v="GTK1"/>
    <n v="7.2134175936268474E-2"/>
    <n v="6.3090406905428793"/>
    <s v="MN2"/>
    <n v="0"/>
    <n v="4.3090406905428793"/>
    <n v="0"/>
    <n v="-1.6909593094571209"/>
    <n v="20.175999999046329"/>
    <n v="25.028101106850961"/>
  </r>
  <r>
    <n v="311"/>
    <x v="1"/>
    <n v="6.2612217442543248"/>
    <s v="GTK1"/>
    <n v="2"/>
    <s v="MN2"/>
    <n v="8"/>
    <s v="B"/>
    <n v="100"/>
    <n v="2"/>
    <n v="6.2655301677063422"/>
    <n v="4.2655301677063422"/>
    <n v="6.2612217442543248"/>
    <n v="0"/>
    <x v="0"/>
    <n v="0"/>
    <n v="0"/>
    <s v="BNF"/>
    <n v="0.1078341081393686"/>
    <n v="0"/>
    <n v="9.9999999999999995E-7"/>
    <n v="9.9999999999999995E-7"/>
    <n v="9.9999999999999995E-7"/>
    <n v="26.958527034842149"/>
    <n v="0.25880185953448459"/>
    <n v="9.9999999999999995E-7"/>
    <n v="9.9999999999999995E-7"/>
    <n v="1.0771059029585379"/>
    <n v="1.034025623902262E-2"/>
    <n v="9.9999999999999995E-7"/>
    <n v="9.9999999999999995E-7"/>
    <n v="26.95852803484215"/>
    <n v="0.25880285953448462"/>
    <s v="GTK1"/>
    <n v="0.1078341081393686"/>
    <n v="6.2655301677063422"/>
    <s v="MN2"/>
    <n v="0"/>
    <n v="4.2655301677063422"/>
    <n v="0"/>
    <n v="-1.734469832293658"/>
    <n v="20.17620000243187"/>
    <n v="25.028669846478302"/>
  </r>
  <r>
    <n v="312"/>
    <x v="1"/>
    <n v="6.3117821410006387"/>
    <s v="GTK1"/>
    <n v="2"/>
    <s v="MN2"/>
    <n v="8"/>
    <s v="B"/>
    <n v="100"/>
    <n v="2"/>
    <n v="6.3138800012539331"/>
    <n v="4.3138800012539331"/>
    <n v="6.3117821410006387"/>
    <n v="0"/>
    <x v="0"/>
    <n v="0"/>
    <n v="0"/>
    <s v="BNF"/>
    <n v="5.2506651663754692E-2"/>
    <n v="0"/>
    <n v="9.9999999999999995E-7"/>
    <n v="9.9999999999999995E-7"/>
    <n v="9.9999999999999995E-7"/>
    <n v="13.12666291593867"/>
    <n v="0.12601596399301129"/>
    <n v="9.9999999999999995E-7"/>
    <n v="9.9999999999999995E-7"/>
    <n v="0.52446510327777884"/>
    <n v="5.034904562087333E-3"/>
    <n v="9.9999999999999995E-7"/>
    <n v="9.9999999999999995E-7"/>
    <n v="13.12666391593867"/>
    <n v="0.12601696399301129"/>
    <s v="GTK1"/>
    <n v="5.2506651663754692E-2"/>
    <n v="6.3138800012539331"/>
    <s v="MN2"/>
    <n v="0"/>
    <n v="4.3138800012539331"/>
    <n v="0"/>
    <n v="-1.6861199987460671"/>
    <n v="20.17620000243187"/>
    <n v="25.028669846478302"/>
  </r>
  <r>
    <n v="313"/>
    <x v="1"/>
    <n v="6.3278072210737326"/>
    <s v="GTK1"/>
    <n v="2"/>
    <s v="MN2"/>
    <n v="8"/>
    <s v="B"/>
    <n v="100"/>
    <n v="2"/>
    <n v="6.3253121902568532"/>
    <n v="4.3253121902568532"/>
    <n v="6.3278072210737326"/>
    <n v="4.9900616337588133E-2"/>
    <x v="0"/>
    <n v="0"/>
    <n v="0"/>
    <s v="NBF"/>
    <n v="0"/>
    <n v="6.2445924074608881E-2"/>
    <n v="9.9999999999999995E-7"/>
    <n v="9.9999999999999995E-7"/>
    <n v="9.9999999999999995E-7"/>
    <n v="16.8603995001444"/>
    <n v="0.14987021777906129"/>
    <n v="9.9999999999999995E-7"/>
    <n v="9.9999999999999995E-7"/>
    <n v="0.6736583605125025"/>
    <n v="5.9881139155733582E-3"/>
    <n v="9.9999999999999995E-7"/>
    <n v="9.9999999999999995E-7"/>
    <n v="16.860400500144401"/>
    <n v="0.14987121777906129"/>
    <s v="GTK1"/>
    <n v="0"/>
    <n v="6.3253121902568532"/>
    <s v="MN2"/>
    <n v="0"/>
    <n v="4.3253121902568532"/>
    <n v="0"/>
    <n v="-1.674687809743147"/>
    <n v="22.683263566393869"/>
    <n v="25.028117349152211"/>
  </r>
  <r>
    <n v="314"/>
    <x v="1"/>
    <n v="6.3687614391511218"/>
    <s v="GTK1"/>
    <n v="2"/>
    <s v="MN2"/>
    <n v="8"/>
    <s v="B"/>
    <n v="100"/>
    <n v="2"/>
    <n v="6.3699786142063699"/>
    <n v="4.3699786142063699"/>
    <n v="6.3687614391511218"/>
    <n v="0"/>
    <x v="0"/>
    <n v="0"/>
    <n v="0"/>
    <s v="BNF"/>
    <n v="3.0463431770039941E-2"/>
    <n v="0"/>
    <n v="9.9999999999999995E-7"/>
    <n v="9.9999999999999995E-7"/>
    <n v="9.9999999999999995E-7"/>
    <n v="7.6158579425099839"/>
    <n v="7.3112236248095847E-2"/>
    <n v="9.9999999999999995E-7"/>
    <n v="9.9999999999999995E-7"/>
    <n v="0.30429380376730819"/>
    <n v="2.921260087879018E-3"/>
    <n v="9.9999999999999995E-7"/>
    <n v="9.9999999999999995E-7"/>
    <n v="7.6158589425099841"/>
    <n v="7.3113236248095848E-2"/>
    <s v="GTK1"/>
    <n v="3.0463431770039941E-2"/>
    <n v="6.3699786142063699"/>
    <s v="MN2"/>
    <n v="0"/>
    <n v="4.3699786142063699"/>
    <n v="0"/>
    <n v="-1.6300213857936301"/>
    <n v="21.179741996400931"/>
    <n v="25.027979039408201"/>
  </r>
  <r>
    <n v="315"/>
    <x v="1"/>
    <n v="6.2343423625584444"/>
    <s v="GTK1"/>
    <n v="2"/>
    <s v="MN2"/>
    <n v="8"/>
    <s v="B"/>
    <n v="100"/>
    <n v="2"/>
    <n v="6.2388381024814059"/>
    <n v="4.2388381024814059"/>
    <n v="6.2343423625584444"/>
    <n v="0"/>
    <x v="0"/>
    <n v="0"/>
    <n v="0"/>
    <s v="BNF"/>
    <n v="0.1125187526264855"/>
    <n v="0"/>
    <n v="9.9999999999999995E-7"/>
    <n v="9.9999999999999995E-7"/>
    <n v="9.9999999999999995E-7"/>
    <n v="28.129688156621381"/>
    <n v="0.2700450063035652"/>
    <n v="9.9999999999999995E-7"/>
    <n v="9.9999999999999995E-7"/>
    <n v="1.123935020696065"/>
    <n v="1.078981577058216E-2"/>
    <n v="9.9999999999999995E-7"/>
    <n v="9.9999999999999995E-7"/>
    <n v="28.129689156621382"/>
    <n v="0.27004600630356518"/>
    <s v="GTK1"/>
    <n v="0.1125187526264855"/>
    <n v="6.2388381024814059"/>
    <s v="MN2"/>
    <n v="0"/>
    <n v="4.2388381024814059"/>
    <n v="0"/>
    <n v="-1.7611618975185941"/>
    <n v="22.764134437036141"/>
    <n v="25.027860720275761"/>
  </r>
  <r>
    <n v="316"/>
    <x v="1"/>
    <n v="6.2625748450819616"/>
    <s v="GTK1"/>
    <n v="2"/>
    <s v="MN2"/>
    <n v="8"/>
    <s v="B"/>
    <n v="100"/>
    <n v="2"/>
    <n v="6.2643703088048692"/>
    <n v="4.2643703088048692"/>
    <n v="6.2625748450819616"/>
    <n v="0"/>
    <x v="0"/>
    <n v="0"/>
    <n v="0"/>
    <s v="BNF"/>
    <n v="4.4937968110740981E-2"/>
    <n v="0"/>
    <n v="9.9999999999999995E-7"/>
    <n v="9.9999999999999995E-7"/>
    <n v="9.9999999999999995E-7"/>
    <n v="11.234492027685249"/>
    <n v="0.1078511234657784"/>
    <n v="9.9999999999999995E-7"/>
    <n v="9.9999999999999995E-7"/>
    <n v="0.44886597068095319"/>
    <n v="4.3091528892464179E-3"/>
    <n v="9.9999999999999995E-7"/>
    <n v="9.9999999999999995E-7"/>
    <n v="11.234493027685239"/>
    <n v="0.1078521234657784"/>
    <s v="GTK1"/>
    <n v="4.4937968110740981E-2"/>
    <n v="6.2643703088048692"/>
    <s v="MN2"/>
    <n v="0"/>
    <n v="4.2643703088048692"/>
    <n v="0"/>
    <n v="-1.735629691195131"/>
    <n v="21.708599999547001"/>
    <n v="25.02861379899646"/>
  </r>
  <r>
    <n v="317"/>
    <x v="1"/>
    <n v="6.2839167132623261"/>
    <s v="GTK1"/>
    <n v="2"/>
    <s v="MN2"/>
    <n v="8"/>
    <s v="B"/>
    <n v="100"/>
    <n v="2"/>
    <n v="6.2840352041524348"/>
    <n v="4.2840352041524348"/>
    <n v="6.2839167132623261"/>
    <n v="0"/>
    <x v="0"/>
    <n v="0"/>
    <n v="0"/>
    <s v="BNF"/>
    <n v="2.9656455419730349E-3"/>
    <n v="0"/>
    <n v="9.9999999999999995E-7"/>
    <n v="9.9999999999999995E-7"/>
    <n v="9.9999999999999995E-7"/>
    <n v="0.74141138549325869"/>
    <n v="7.117549300735283E-3"/>
    <n v="9.9999999999999995E-7"/>
    <n v="9.9999999999999995E-7"/>
    <n v="2.9622762481657929E-2"/>
    <n v="2.8441809076248671E-4"/>
    <n v="9.9999999999999995E-7"/>
    <n v="9.9999999999999995E-7"/>
    <n v="0.74141238549325872"/>
    <n v="7.1185493007352831E-3"/>
    <s v="GTK1"/>
    <n v="2.9656455419730349E-3"/>
    <n v="6.2840352041524348"/>
    <s v="MN2"/>
    <n v="0"/>
    <n v="4.2840352041524348"/>
    <n v="0"/>
    <n v="-1.715964795847565"/>
    <n v="19.639862691895249"/>
    <n v="25.02846876459725"/>
  </r>
  <r>
    <n v="318"/>
    <x v="1"/>
    <n v="6.3647518201776343"/>
    <s v="GTK1"/>
    <n v="2"/>
    <s v="MN2"/>
    <n v="8"/>
    <s v="B"/>
    <n v="100"/>
    <n v="2"/>
    <n v="6.3682044560915578"/>
    <n v="4.3682044560915578"/>
    <n v="6.3647518201776343"/>
    <n v="0"/>
    <x v="0"/>
    <n v="0"/>
    <n v="0"/>
    <s v="BNF"/>
    <n v="8.6413836190057741E-2"/>
    <n v="0"/>
    <n v="9.9999999999999995E-7"/>
    <n v="9.9999999999999995E-7"/>
    <n v="9.9999999999999995E-7"/>
    <n v="21.603459047514431"/>
    <n v="0.2073932068561386"/>
    <n v="9.9999999999999995E-7"/>
    <n v="9.9999999999999995E-7"/>
    <n v="0.86315901843554788"/>
    <n v="8.286366148081906E-3"/>
    <n v="9.9999999999999995E-7"/>
    <n v="9.9999999999999995E-7"/>
    <n v="21.603460047514439"/>
    <n v="0.2073942068561386"/>
    <s v="GTK1"/>
    <n v="8.6413836190057741E-2"/>
    <n v="6.3682044560915578"/>
    <s v="MN2"/>
    <n v="0"/>
    <n v="4.3682044560915578"/>
    <n v="0"/>
    <n v="-1.6317955439084419"/>
    <n v="20.035600000992421"/>
    <n v="25.02836625245498"/>
  </r>
  <r>
    <n v="319"/>
    <x v="1"/>
    <n v="6.3518976033515546"/>
    <s v="GTK1"/>
    <n v="2"/>
    <s v="MN2"/>
    <n v="8"/>
    <s v="B"/>
    <n v="100"/>
    <n v="2"/>
    <n v="6.3571900631692131"/>
    <n v="4.3571900631692131"/>
    <n v="6.3518976033515546"/>
    <n v="0"/>
    <x v="0"/>
    <n v="0"/>
    <n v="0"/>
    <s v="BNF"/>
    <n v="0.1324614152794967"/>
    <n v="0"/>
    <n v="9.9999999999999995E-7"/>
    <n v="9.9999999999999995E-7"/>
    <n v="9.9999999999999995E-7"/>
    <n v="33.115353819874173"/>
    <n v="0.3179073966707921"/>
    <n v="9.9999999999999995E-7"/>
    <n v="9.9999999999999995E-7"/>
    <n v="1.323114994369345"/>
    <n v="1.270194351710832E-2"/>
    <n v="9.9999999999999995E-7"/>
    <n v="9.9999999999999995E-7"/>
    <n v="33.11535481987417"/>
    <n v="0.31790839667079213"/>
    <s v="GTK1"/>
    <n v="0.1324614152794967"/>
    <n v="6.3571900631692131"/>
    <s v="MN2"/>
    <n v="0"/>
    <n v="4.3571900631692131"/>
    <n v="0"/>
    <n v="-1.6428099368307869"/>
    <n v="20.02140000090003"/>
    <n v="25.028327062122379"/>
  </r>
  <r>
    <n v="320"/>
    <x v="1"/>
    <n v="6.4351788947135331"/>
    <s v="GTK1"/>
    <n v="2"/>
    <s v="MN2"/>
    <n v="8"/>
    <s v="B"/>
    <n v="100"/>
    <n v="2"/>
    <n v="6.4376250841703158"/>
    <n v="4.4376250841703158"/>
    <n v="6.4351788947135331"/>
    <n v="0"/>
    <x v="0"/>
    <n v="0"/>
    <n v="0"/>
    <s v="BNF"/>
    <n v="6.122276654572012E-2"/>
    <n v="0"/>
    <n v="9.9999999999999995E-7"/>
    <n v="9.9999999999999995E-7"/>
    <n v="9.9999999999999995E-7"/>
    <n v="15.30569163643003"/>
    <n v="0.14693463970972831"/>
    <n v="9.9999999999999995E-7"/>
    <n v="9.9999999999999995E-7"/>
    <n v="0.611547404151216"/>
    <n v="5.8708946518307714E-3"/>
    <n v="9.9999999999999995E-7"/>
    <n v="9.9999999999999995E-7"/>
    <n v="15.305692636430029"/>
    <n v="0.14693563970972831"/>
    <s v="GTK1"/>
    <n v="6.122276654572012E-2"/>
    <n v="6.4376250841703158"/>
    <s v="MN2"/>
    <n v="0"/>
    <n v="4.4376250841703158"/>
    <n v="0"/>
    <n v="-1.562374915829684"/>
    <n v="20.02120000123978"/>
    <n v="25.027810652999559"/>
  </r>
  <r>
    <n v="321"/>
    <x v="1"/>
    <n v="6.3259121230222712"/>
    <s v="GTK1"/>
    <n v="2"/>
    <s v="MN2"/>
    <n v="8"/>
    <s v="B"/>
    <n v="100"/>
    <n v="2"/>
    <n v="6.3264878572112444"/>
    <n v="4.3264878572112444"/>
    <n v="6.3259121230222712"/>
    <n v="0"/>
    <x v="0"/>
    <n v="0"/>
    <n v="0"/>
    <s v="BNF"/>
    <n v="1.4409663577246471E-2"/>
    <n v="0"/>
    <n v="9.9999999999999995E-7"/>
    <n v="9.9999999999999995E-7"/>
    <n v="9.9999999999999995E-7"/>
    <n v="3.6024158943116178"/>
    <n v="3.4583192585391533E-2"/>
    <n v="9.9999999999999995E-7"/>
    <n v="9.9999999999999995E-7"/>
    <n v="0.1439335871977972"/>
    <n v="1.381802008261476E-3"/>
    <n v="9.9999999999999995E-7"/>
    <n v="9.9999999999999995E-7"/>
    <n v="3.6024168943116179"/>
    <n v="3.4584192585391527E-2"/>
    <s v="GTK1"/>
    <n v="1.4409663577246471E-2"/>
    <n v="6.3264878572112444"/>
    <s v="MN2"/>
    <n v="0"/>
    <n v="4.3264878572112444"/>
    <n v="0"/>
    <n v="-1.673512142788756"/>
    <n v="20.02139999717474"/>
    <n v="25.02832705309488"/>
  </r>
  <r>
    <n v="322"/>
    <x v="1"/>
    <n v="6.488835001171422"/>
    <s v="GTK1"/>
    <n v="2"/>
    <s v="MN2"/>
    <n v="8"/>
    <s v="B"/>
    <n v="100"/>
    <n v="2"/>
    <n v="6.4954083898279276"/>
    <n v="4.4954083898279276"/>
    <n v="6.488835001171422"/>
    <n v="0"/>
    <x v="0"/>
    <n v="0"/>
    <n v="0"/>
    <s v="BNF"/>
    <n v="0.16451752658427909"/>
    <n v="0"/>
    <n v="9.9999999999999995E-7"/>
    <n v="9.9999999999999995E-7"/>
    <n v="9.9999999999999995E-7"/>
    <n v="41.129381646069781"/>
    <n v="0.39484206380226988"/>
    <n v="9.9999999999999995E-7"/>
    <n v="9.9999999999999995E-7"/>
    <n v="1.6433472040821711"/>
    <n v="1.5776172731167951E-2"/>
    <n v="9.9999999999999995E-7"/>
    <n v="9.9999999999999995E-7"/>
    <n v="41.129382646069779"/>
    <n v="0.39484306380226991"/>
    <s v="GTK1"/>
    <n v="0.16451752658427909"/>
    <n v="6.4954083898279276"/>
    <s v="MN2"/>
    <n v="0"/>
    <n v="4.4954083898279276"/>
    <n v="0"/>
    <n v="-1.504591610172072"/>
    <n v="20.02119999751449"/>
    <n v="25.027810643972241"/>
  </r>
  <r>
    <n v="323"/>
    <x v="1"/>
    <n v="6.2835757668945931"/>
    <s v="MN1"/>
    <n v="6"/>
    <s v="MN2"/>
    <n v="8"/>
    <s v="B"/>
    <n v="100"/>
    <n v="0"/>
    <n v="6.2852092997274429"/>
    <n v="6.2852092997274429"/>
    <n v="6.2835757668945931"/>
    <n v="0"/>
    <x v="0"/>
    <n v="0"/>
    <n v="0"/>
    <s v="BFN"/>
    <n v="4.0884504582173839E-2"/>
    <n v="0"/>
    <n v="9.9999999999999995E-7"/>
    <n v="9.9999999999999995E-7"/>
    <n v="9.9999999999999995E-7"/>
    <n v="10.22112614554346"/>
    <n v="9.8122810997217216E-2"/>
    <n v="9.9999999999999995E-7"/>
    <n v="9.9999999999999995E-7"/>
    <n v="0.40838324816727478"/>
    <n v="3.9205187536549991E-3"/>
    <n v="9.9999999999999995E-7"/>
    <n v="9.9999999999999995E-7"/>
    <n v="10.221127145543459"/>
    <n v="9.8123810997217217E-2"/>
    <s v="MN1"/>
    <n v="4.0884504582173839E-2"/>
    <n v="6.2852092997274429"/>
    <s v="MN2"/>
    <n v="0"/>
    <n v="0.28520929972744291"/>
    <n v="0"/>
    <n v="-1.7147907002725571"/>
    <n v="20.2195999994874"/>
    <n v="25.028272318743252"/>
  </r>
  <r>
    <n v="324"/>
    <x v="1"/>
    <n v="6.391552754689628"/>
    <s v="GTK1"/>
    <n v="2"/>
    <s v="MN2"/>
    <n v="8"/>
    <s v="B"/>
    <n v="100"/>
    <n v="2"/>
    <n v="6.3935630847686991"/>
    <n v="4.3935630847686991"/>
    <n v="6.391552754689628"/>
    <n v="0"/>
    <x v="0"/>
    <n v="0"/>
    <n v="0"/>
    <s v="BNF"/>
    <n v="5.0315088669550437E-2"/>
    <n v="0"/>
    <n v="9.9999999999999995E-7"/>
    <n v="9.9999999999999995E-7"/>
    <n v="9.9999999999999995E-7"/>
    <n v="12.57877216738761"/>
    <n v="0.1207562128069211"/>
    <n v="9.9999999999999995E-7"/>
    <n v="9.9999999999999995E-7"/>
    <n v="0.50258255972257337"/>
    <n v="4.8248321445858661E-3"/>
    <n v="9.9999999999999995E-7"/>
    <n v="9.9999999999999995E-7"/>
    <n v="12.57877316738761"/>
    <n v="0.1207572128069211"/>
    <s v="GTK1"/>
    <n v="5.0315088669550437E-2"/>
    <n v="6.3935630847686991"/>
    <s v="MN2"/>
    <n v="0"/>
    <n v="4.3935630847686991"/>
    <n v="0"/>
    <n v="-1.6064369152313009"/>
    <n v="20.2195999994874"/>
    <n v="25.028272318743252"/>
  </r>
  <r>
    <n v="325"/>
    <x v="1"/>
    <n v="6.4779608482221596"/>
    <s v="GTK1"/>
    <n v="2"/>
    <s v="MN2"/>
    <n v="8"/>
    <s v="B"/>
    <n v="100"/>
    <n v="2"/>
    <n v="6.4777190481476632"/>
    <n v="4.4777190481476632"/>
    <n v="6.4779608482221596"/>
    <n v="4.8360014899451187E-3"/>
    <x v="0"/>
    <n v="0"/>
    <n v="0"/>
    <s v="NBF"/>
    <n v="0"/>
    <n v="6.0517333829393687E-3"/>
    <n v="9.9999999999999995E-7"/>
    <n v="9.9999999999999995E-7"/>
    <n v="9.9999999999999995E-7"/>
    <n v="1.6339680133936301"/>
    <n v="1.4524160119054479E-2"/>
    <n v="9.9999999999999995E-7"/>
    <n v="9.9999999999999995E-7"/>
    <n v="6.5286060069765922E-2"/>
    <n v="5.8036013430024121E-4"/>
    <n v="9.9999999999999995E-7"/>
    <n v="9.9999999999999995E-7"/>
    <n v="1.63396901339363"/>
    <n v="1.452516011905448E-2"/>
    <s v="GTK1"/>
    <n v="0"/>
    <n v="6.4777190481476632"/>
    <s v="MN2"/>
    <n v="0"/>
    <n v="4.4777190481476632"/>
    <n v="0"/>
    <n v="-1.522280951852337"/>
    <n v="20.21939999982715"/>
    <n v="25.027839199479018"/>
  </r>
  <r>
    <n v="326"/>
    <x v="1"/>
    <n v="6.5628274217547142"/>
    <s v="GTK1"/>
    <n v="2"/>
    <s v="MN2"/>
    <n v="8"/>
    <s v="B"/>
    <n v="100"/>
    <n v="2"/>
    <n v="6.5643608901246484"/>
    <n v="4.5643608901246484"/>
    <n v="6.5628274217547142"/>
    <n v="0"/>
    <x v="0"/>
    <n v="0"/>
    <n v="0"/>
    <s v="BNF"/>
    <n v="3.8380063954869661E-2"/>
    <n v="0"/>
    <n v="9.9999999999999995E-7"/>
    <n v="9.9999999999999995E-7"/>
    <n v="9.9999999999999995E-7"/>
    <n v="9.5950159887174156"/>
    <n v="9.2112153491687179E-2"/>
    <n v="9.9999999999999995E-7"/>
    <n v="9.9999999999999995E-7"/>
    <n v="0.38336713243813753"/>
    <n v="3.680364042655281E-3"/>
    <n v="9.9999999999999995E-7"/>
    <n v="9.9999999999999995E-7"/>
    <n v="9.5950169887174148"/>
    <n v="9.211315349168718E-2"/>
    <s v="GTK1"/>
    <n v="3.8380063954869661E-2"/>
    <n v="6.5643608901246484"/>
    <s v="MN2"/>
    <n v="0"/>
    <n v="4.5643608901246484"/>
    <n v="0"/>
    <n v="-1.435639109875352"/>
    <n v="20.2195999994874"/>
    <n v="25.028272318743252"/>
  </r>
  <r>
    <n v="327"/>
    <x v="1"/>
    <n v="6.3973405143662543"/>
    <s v="MN1"/>
    <n v="6"/>
    <s v="MN2"/>
    <n v="8"/>
    <s v="B"/>
    <n v="100"/>
    <n v="0"/>
    <n v="6.3998157642281432"/>
    <n v="6.3998157642281432"/>
    <n v="6.3973405143662543"/>
    <n v="0"/>
    <x v="0"/>
    <n v="0"/>
    <n v="0"/>
    <s v="BFN"/>
    <n v="6.1951727107450769E-2"/>
    <n v="0"/>
    <n v="9.9999999999999995E-7"/>
    <n v="9.9999999999999995E-7"/>
    <n v="9.9999999999999995E-7"/>
    <n v="15.487931776862689"/>
    <n v="0.1486841450578818"/>
    <n v="9.9999999999999995E-7"/>
    <n v="9.9999999999999995E-7"/>
    <n v="0.61881250542673372"/>
    <n v="5.9406396230267467E-3"/>
    <n v="9.9999999999999995E-7"/>
    <n v="9.9999999999999995E-7"/>
    <n v="15.48793277686269"/>
    <n v="0.1486851450578818"/>
    <s v="MN1"/>
    <n v="6.1951727107450769E-2"/>
    <n v="6.3998157642281432"/>
    <s v="MN2"/>
    <n v="0"/>
    <n v="0.39981576422814319"/>
    <n v="0"/>
    <n v="-1.600184235771857"/>
    <n v="20.028599999845031"/>
    <n v="25.028474119446241"/>
  </r>
  <r>
    <n v="328"/>
    <x v="1"/>
    <n v="6.5904028861859354"/>
    <s v="MN1"/>
    <n v="6"/>
    <s v="MN2"/>
    <n v="8"/>
    <s v="B"/>
    <n v="100"/>
    <n v="0"/>
    <n v="6.6060242422277682"/>
    <n v="6.6060242422277682"/>
    <n v="6.5904028861859354"/>
    <n v="0"/>
    <x v="0"/>
    <n v="0"/>
    <n v="0"/>
    <s v="BFN"/>
    <n v="0.39097055950070192"/>
    <n v="0"/>
    <n v="9.9999999999999995E-7"/>
    <n v="9.9999999999999995E-7"/>
    <n v="9.9999999999999995E-7"/>
    <n v="97.74263987517547"/>
    <n v="0.93832934280168445"/>
    <n v="9.9999999999999995E-7"/>
    <n v="9.9999999999999995E-7"/>
    <n v="3.9053390504135228"/>
    <n v="3.749129445572439E-2"/>
    <n v="9.9999999999999995E-7"/>
    <n v="9.9999999999999995E-7"/>
    <n v="97.742640875175468"/>
    <n v="0.93833034280168448"/>
    <s v="MN1"/>
    <n v="0.39097055950070192"/>
    <n v="6.6060242422277682"/>
    <s v="MN2"/>
    <n v="0"/>
    <n v="0.60602424222776818"/>
    <n v="0"/>
    <n v="-1.393975757772232"/>
    <n v="20.028400003910061"/>
    <n v="25.02795266004518"/>
  </r>
  <r>
    <n v="329"/>
    <x v="1"/>
    <n v="6.7147576479189954"/>
    <s v="MN1"/>
    <n v="6"/>
    <s v="MN2"/>
    <n v="8"/>
    <s v="B"/>
    <n v="100"/>
    <n v="0"/>
    <n v="6.7272291206713808"/>
    <n v="6.7272291206713808"/>
    <n v="6.7147576479189954"/>
    <n v="0"/>
    <x v="0"/>
    <n v="0"/>
    <n v="0"/>
    <s v="BFN"/>
    <n v="0.31214193301447818"/>
    <n v="0"/>
    <n v="9.9999999999999995E-7"/>
    <n v="9.9999999999999995E-7"/>
    <n v="9.9999999999999995E-7"/>
    <n v="78.03548325361956"/>
    <n v="0.74914063923474772"/>
    <n v="9.9999999999999995E-7"/>
    <n v="9.9999999999999995E-7"/>
    <n v="3.117868228051055"/>
    <n v="2.993157456022023E-2"/>
    <n v="9.9999999999999995E-7"/>
    <n v="9.9999999999999995E-7"/>
    <n v="78.035484253619558"/>
    <n v="0.74914163923474775"/>
    <s v="MN1"/>
    <n v="0.31214193301447818"/>
    <n v="6.7272291206713808"/>
    <s v="MN2"/>
    <n v="0"/>
    <n v="0.72722912067138079"/>
    <n v="0"/>
    <n v="-1.272770879328619"/>
    <n v="20.028599999845031"/>
    <n v="25.028474119446241"/>
  </r>
  <r>
    <n v="330"/>
    <x v="1"/>
    <n v="6.6885216118989312"/>
    <s v="GTK1"/>
    <n v="2"/>
    <s v="MN2"/>
    <n v="8"/>
    <s v="B"/>
    <n v="100"/>
    <n v="2"/>
    <n v="6.6913848978011421"/>
    <n v="4.6913848978011421"/>
    <n v="6.6885216118989312"/>
    <n v="0"/>
    <x v="0"/>
    <n v="0"/>
    <n v="0"/>
    <s v="BNF"/>
    <n v="7.1662535367765054E-2"/>
    <n v="0"/>
    <n v="9.9999999999999995E-7"/>
    <n v="9.9999999999999995E-7"/>
    <n v="9.9999999999999995E-7"/>
    <n v="17.915633841941261"/>
    <n v="0.17199008488263609"/>
    <n v="9.9999999999999995E-7"/>
    <n v="9.9999999999999995E-7"/>
    <n v="0.71582151550784356"/>
    <n v="6.8719261204358483E-3"/>
    <n v="9.9999999999999995E-7"/>
    <n v="9.9999999999999995E-7"/>
    <n v="17.915634841941269"/>
    <n v="0.17199108488263609"/>
    <s v="GTK1"/>
    <n v="7.1662535367765054E-2"/>
    <n v="6.6913848978011421"/>
    <s v="MN2"/>
    <n v="0"/>
    <n v="4.6913848978011421"/>
    <n v="0"/>
    <n v="-1.3086151021988579"/>
    <n v="24.3245522489308"/>
    <n v="25.02807537047963"/>
  </r>
  <r>
    <n v="331"/>
    <x v="1"/>
    <n v="6.7228629558093864"/>
    <s v="MN1"/>
    <n v="6"/>
    <s v="MN2"/>
    <n v="8"/>
    <s v="B"/>
    <n v="100"/>
    <n v="0"/>
    <n v="6.7469773776013344"/>
    <n v="6.7469773776013344"/>
    <n v="6.7228629558093864"/>
    <n v="0"/>
    <x v="0"/>
    <n v="0"/>
    <n v="0"/>
    <s v="BFN"/>
    <n v="0.60353547581790778"/>
    <n v="0"/>
    <n v="9.9999999999999995E-7"/>
    <n v="9.9999999999999995E-7"/>
    <n v="9.9999999999999995E-7"/>
    <n v="150.88386895447701"/>
    <n v="1.448485141962979"/>
    <n v="9.9999999999999995E-7"/>
    <n v="9.9999999999999995E-7"/>
    <n v="6.0286054879422686"/>
    <n v="5.787465225594339E-2"/>
    <n v="9.9999999999999995E-7"/>
    <n v="9.9999999999999995E-7"/>
    <n v="150.88386995447689"/>
    <n v="1.4484861419629791"/>
    <s v="MN1"/>
    <n v="0.60353547581790778"/>
    <n v="6.7469773776013344"/>
    <s v="MN2"/>
    <n v="0"/>
    <n v="0.74697737760133442"/>
    <n v="0"/>
    <n v="-1.253022622398666"/>
    <n v="20.014799999073151"/>
    <n v="25.027988687642221"/>
  </r>
  <r>
    <n v="332"/>
    <x v="1"/>
    <n v="6.8334427011145786"/>
    <s v="MN1"/>
    <n v="6"/>
    <s v="MN2"/>
    <n v="8"/>
    <s v="B"/>
    <n v="100"/>
    <n v="0"/>
    <n v="6.8335557846342034"/>
    <n v="6.8335557846342034"/>
    <n v="6.8334427011145786"/>
    <n v="0"/>
    <x v="0"/>
    <n v="0"/>
    <n v="0"/>
    <s v="BFN"/>
    <n v="2.8302577168315391E-3"/>
    <n v="0"/>
    <n v="9.9999999999999995E-7"/>
    <n v="9.9999999999999995E-7"/>
    <n v="9.9999999999999995E-7"/>
    <n v="0.70756442920788476"/>
    <n v="6.7926185203956938E-3"/>
    <n v="9.9999999999999995E-7"/>
    <n v="9.9999999999999995E-7"/>
    <n v="2.8270919861180611E-2"/>
    <n v="2.7144040229968718E-4"/>
    <n v="9.9999999999999995E-7"/>
    <n v="9.9999999999999995E-7"/>
    <n v="0.70756542920788479"/>
    <n v="6.793618520395694E-3"/>
    <s v="MN1"/>
    <n v="2.8302577168315391E-3"/>
    <n v="6.8335557846342034"/>
    <s v="MN2"/>
    <n v="0"/>
    <n v="0.83355578463420255"/>
    <n v="0"/>
    <n v="-1.166444215365797"/>
    <n v="25.155198466757192"/>
    <n v="25.028029957364691"/>
  </r>
  <r>
    <n v="333"/>
    <x v="1"/>
    <n v="6.5249028079865727"/>
    <s v="MN1"/>
    <n v="6"/>
    <s v="MN2"/>
    <n v="8"/>
    <s v="B"/>
    <n v="100"/>
    <n v="0"/>
    <n v="6.5417199514512294"/>
    <n v="6.5417199514512294"/>
    <n v="6.5249028079865727"/>
    <n v="0"/>
    <x v="0"/>
    <n v="0"/>
    <n v="0"/>
    <s v="BFN"/>
    <n v="0.42089795753931969"/>
    <n v="0"/>
    <n v="9.9999999999999995E-7"/>
    <n v="9.9999999999999995E-7"/>
    <n v="9.9999999999999995E-7"/>
    <n v="105.22448938482989"/>
    <n v="1.010155098094367"/>
    <n v="9.9999999999999995E-7"/>
    <n v="9.9999999999999995E-7"/>
    <n v="4.2042859061193418"/>
    <n v="4.0361184270567278E-2"/>
    <n v="9.9999999999999995E-7"/>
    <n v="9.9999999999999995E-7"/>
    <n v="105.22449038482991"/>
    <n v="1.0101560980943669"/>
    <s v="MN1"/>
    <n v="0.42089795753931969"/>
    <n v="6.5417199514512294"/>
    <s v="MN2"/>
    <n v="0"/>
    <n v="0.54171995145122853"/>
    <n v="0"/>
    <n v="-1.458280048548771"/>
    <n v="35.847183210797503"/>
    <n v="25.027910264541141"/>
  </r>
  <r>
    <n v="334"/>
    <x v="1"/>
    <n v="6.2456587702537831"/>
    <s v="MN1"/>
    <n v="6"/>
    <s v="MN2"/>
    <n v="8"/>
    <s v="B"/>
    <n v="100"/>
    <n v="0"/>
    <n v="6.2349198849733654"/>
    <n v="6.2349198849733654"/>
    <n v="6.2456587702537831"/>
    <n v="0.21477770560835549"/>
    <x v="0"/>
    <n v="0"/>
    <n v="0"/>
    <s v="NBF"/>
    <n v="0"/>
    <n v="0.26877042466547052"/>
    <n v="9.9999999999999995E-7"/>
    <n v="9.9999999999999995E-7"/>
    <n v="9.9999999999999995E-7"/>
    <n v="72.568014659677047"/>
    <n v="0.6450490191971292"/>
    <n v="9.9999999999999995E-7"/>
    <n v="9.9999999999999995E-7"/>
    <n v="2.8994990656684059"/>
    <n v="2.5773364628608991E-2"/>
    <n v="9.9999999999999995E-7"/>
    <n v="9.9999999999999995E-7"/>
    <n v="72.568015659677044"/>
    <n v="0.64505001919712923"/>
    <s v="MN1"/>
    <n v="0"/>
    <n v="6.2349198849733654"/>
    <s v="MN2"/>
    <n v="0"/>
    <n v="0.23491988497336541"/>
    <n v="0"/>
    <n v="-1.7650801150266351"/>
    <n v="33.250811331981559"/>
    <n v="25.027776873226319"/>
  </r>
  <r>
    <n v="335"/>
    <x v="1"/>
    <n v="6.3396613009260019"/>
    <s v="GTK1"/>
    <n v="2"/>
    <s v="MN2"/>
    <n v="8"/>
    <s v="B"/>
    <n v="100"/>
    <n v="2"/>
    <n v="6.3435190873127052"/>
    <n v="4.3435190873127052"/>
    <n v="6.3396613009260019"/>
    <n v="0"/>
    <x v="0"/>
    <n v="0"/>
    <n v="0"/>
    <s v="BNF"/>
    <n v="9.655330967445247E-2"/>
    <n v="0"/>
    <n v="9.9999999999999995E-7"/>
    <n v="9.9999999999999995E-7"/>
    <n v="9.9999999999999995E-7"/>
    <n v="24.13832741861312"/>
    <n v="0.23172794321868589"/>
    <n v="9.9999999999999995E-7"/>
    <n v="9.9999999999999995E-7"/>
    <n v="0.96444663663081609"/>
    <n v="9.2587272830765375E-3"/>
    <n v="9.9999999999999995E-7"/>
    <n v="9.9999999999999995E-7"/>
    <n v="24.138328418613121"/>
    <n v="0.2317289432186859"/>
    <s v="GTK1"/>
    <n v="9.655330967445247E-2"/>
    <n v="6.3435190873127052"/>
    <s v="MN2"/>
    <n v="0"/>
    <n v="4.3435190873127052"/>
    <n v="0"/>
    <n v="-1.656480912687295"/>
    <n v="20.212600000202659"/>
    <n v="25.028163821419511"/>
  </r>
  <r>
    <n v="336"/>
    <x v="1"/>
    <n v="6.3354612927540197"/>
    <s v="GTK1"/>
    <n v="2"/>
    <s v="MN2"/>
    <n v="8"/>
    <s v="B"/>
    <n v="100"/>
    <n v="2"/>
    <n v="6.3370647549569936"/>
    <n v="4.3370647549569936"/>
    <n v="6.3354612927540197"/>
    <n v="0"/>
    <x v="0"/>
    <n v="0"/>
    <n v="0"/>
    <s v="BNF"/>
    <n v="4.0131714697485367E-2"/>
    <n v="0"/>
    <n v="9.9999999999999995E-7"/>
    <n v="9.9999999999999995E-7"/>
    <n v="9.9999999999999995E-7"/>
    <n v="10.032928674371339"/>
    <n v="9.63161152739649E-2"/>
    <n v="9.9999999999999995E-7"/>
    <n v="9.9999999999999995E-7"/>
    <n v="0.40086559069846739"/>
    <n v="3.8483492421259912E-3"/>
    <n v="9.9999999999999995E-7"/>
    <n v="9.9999999999999995E-7"/>
    <n v="10.03292967437134"/>
    <n v="9.6317115273964901E-2"/>
    <s v="GTK1"/>
    <n v="4.0131714697485367E-2"/>
    <n v="6.3370647549569936"/>
    <s v="MN2"/>
    <n v="0"/>
    <n v="4.3370647549569936"/>
    <n v="0"/>
    <n v="-1.6629352450430059"/>
    <n v="20.212600000202659"/>
    <n v="25.028163821419511"/>
  </r>
  <r>
    <n v="337"/>
    <x v="1"/>
    <n v="6.5428247563387032"/>
    <s v="GTK1"/>
    <n v="2"/>
    <s v="MN2"/>
    <n v="8"/>
    <s v="B"/>
    <n v="100"/>
    <n v="2"/>
    <n v="6.5472276607352917"/>
    <n v="4.5472276607352917"/>
    <n v="6.5428247563387032"/>
    <n v="0"/>
    <x v="0"/>
    <n v="0"/>
    <n v="0"/>
    <s v="BNF"/>
    <n v="0.11019686344462309"/>
    <n v="0"/>
    <n v="9.9999999999999995E-7"/>
    <n v="9.9999999999999995E-7"/>
    <n v="9.9999999999999995E-7"/>
    <n v="27.549215861155758"/>
    <n v="0.2644724722670953"/>
    <n v="9.9999999999999995E-7"/>
    <n v="9.9999999999999995E-7"/>
    <n v="1.1007261391020291"/>
    <n v="1.056701050671007E-2"/>
    <n v="9.9999999999999995E-7"/>
    <n v="9.9999999999999995E-7"/>
    <n v="27.54921686115576"/>
    <n v="0.26447347226709528"/>
    <s v="GTK1"/>
    <n v="0.11019686344462309"/>
    <n v="6.5472276607352917"/>
    <s v="MN2"/>
    <n v="0"/>
    <n v="4.5472276607352917"/>
    <n v="0"/>
    <n v="-1.4527723392647081"/>
    <n v="20.710800003260371"/>
    <n v="25.02822081033742"/>
  </r>
  <r>
    <n v="338"/>
    <x v="1"/>
    <n v="6.5165909197367062"/>
    <s v="GTK1"/>
    <n v="2"/>
    <s v="MN2"/>
    <n v="8"/>
    <s v="B"/>
    <n v="100"/>
    <n v="2"/>
    <n v="6.5189761066738594"/>
    <n v="4.5189761066738594"/>
    <n v="6.5165909197367062"/>
    <n v="0"/>
    <x v="0"/>
    <n v="0"/>
    <n v="0"/>
    <s v="BNF"/>
    <n v="5.9697900266548941E-2"/>
    <n v="0"/>
    <n v="9.9999999999999995E-7"/>
    <n v="9.9999999999999995E-7"/>
    <n v="9.9999999999999995E-7"/>
    <n v="14.924475066637241"/>
    <n v="0.14327496063971751"/>
    <n v="9.9999999999999995E-7"/>
    <n v="9.9999999999999995E-7"/>
    <n v="0.59629677424235628"/>
    <n v="5.7244886034507492E-3"/>
    <n v="9.9999999999999995E-7"/>
    <n v="9.9999999999999995E-7"/>
    <n v="14.924476066637229"/>
    <n v="0.14327596063971751"/>
    <s v="GTK1"/>
    <n v="5.9697900266548941E-2"/>
    <n v="6.5189761066738594"/>
    <s v="MN2"/>
    <n v="0"/>
    <n v="4.5189761066738594"/>
    <n v="0"/>
    <n v="-1.481023893326141"/>
    <n v="20.710649966941752"/>
    <n v="25.028604398539638"/>
  </r>
  <r>
    <n v="339"/>
    <x v="1"/>
    <n v="6.4352750442758673"/>
    <s v="GTK1"/>
    <n v="2"/>
    <s v="MN2"/>
    <n v="8"/>
    <s v="B"/>
    <n v="100"/>
    <n v="2"/>
    <n v="6.4394679297176669"/>
    <n v="4.4394679297176669"/>
    <n v="6.4352750442758673"/>
    <n v="0"/>
    <x v="0"/>
    <n v="0"/>
    <n v="0"/>
    <s v="BNF"/>
    <n v="0.1049390267767734"/>
    <n v="0"/>
    <n v="9.9999999999999995E-7"/>
    <n v="9.9999999999999995E-7"/>
    <n v="9.9999999999999995E-7"/>
    <n v="26.234756694193361"/>
    <n v="0.25185366426425632"/>
    <n v="9.9999999999999995E-7"/>
    <n v="9.9999999999999995E-7"/>
    <n v="1.0482214004053521"/>
    <n v="1.0062965015763439E-2"/>
    <n v="9.9999999999999995E-7"/>
    <n v="9.9999999999999995E-7"/>
    <n v="26.234757694193359"/>
    <n v="0.25185466426425618"/>
    <s v="GTK1"/>
    <n v="0.1049390267767734"/>
    <n v="6.4394679297176669"/>
    <s v="MN2"/>
    <n v="0"/>
    <n v="4.4394679297176669"/>
    <n v="0"/>
    <n v="-1.5605320702823331"/>
    <n v="23.67602600499222"/>
    <n v="25.027878350936408"/>
  </r>
  <r>
    <n v="340"/>
    <x v="1"/>
    <n v="6.433611781178449"/>
    <s v="GTK1"/>
    <n v="2"/>
    <s v="MN2"/>
    <n v="8"/>
    <s v="B"/>
    <n v="100"/>
    <n v="2"/>
    <n v="6.4373382123316158"/>
    <n v="4.4373382123316158"/>
    <n v="6.433611781178449"/>
    <n v="0"/>
    <x v="0"/>
    <n v="0"/>
    <n v="0"/>
    <s v="BNF"/>
    <n v="9.3266986127016824E-2"/>
    <n v="0"/>
    <n v="9.9999999999999995E-7"/>
    <n v="9.9999999999999995E-7"/>
    <n v="9.9999999999999995E-7"/>
    <n v="23.316746531754209"/>
    <n v="0.2238407667048404"/>
    <n v="9.9999999999999995E-7"/>
    <n v="9.9999999999999995E-7"/>
    <n v="0.93160782824616084"/>
    <n v="8.9434747220506292E-3"/>
    <n v="9.9999999999999995E-7"/>
    <n v="9.9999999999999995E-7"/>
    <n v="23.31674753175421"/>
    <n v="0.22384176670484041"/>
    <s v="GTK1"/>
    <n v="9.3266986127016824E-2"/>
    <n v="6.4373382123316158"/>
    <s v="MN2"/>
    <n v="0"/>
    <n v="4.4373382123316158"/>
    <n v="0"/>
    <n v="-1.5626617876683839"/>
    <n v="36.530384262519497"/>
    <n v="25.028501076091398"/>
  </r>
  <r>
    <n v="341"/>
    <x v="1"/>
    <n v="6.3568795290194506"/>
    <s v="GTK1"/>
    <n v="2"/>
    <s v="MN2"/>
    <n v="8"/>
    <s v="B"/>
    <n v="100"/>
    <n v="2"/>
    <n v="6.3558104755462637"/>
    <n v="4.3558104755462637"/>
    <n v="6.3568795290194506"/>
    <n v="2.1381069463739522E-2"/>
    <x v="0"/>
    <n v="0"/>
    <n v="0"/>
    <s v="NBF"/>
    <n v="0"/>
    <n v="2.6756375229023039E-2"/>
    <n v="9.9999999999999995E-7"/>
    <n v="9.9999999999999995E-7"/>
    <n v="9.9999999999999995E-7"/>
    <n v="7.2242213118362217"/>
    <n v="6.4215300549655296E-2"/>
    <n v="9.9999999999999995E-7"/>
    <n v="9.9999999999999995E-7"/>
    <n v="0.28864447771557711"/>
    <n v="2.5657682907422119E-3"/>
    <n v="9.9999999999999995E-7"/>
    <n v="9.9999999999999995E-7"/>
    <n v="7.2242223118362219"/>
    <n v="6.4216300549655297E-2"/>
    <s v="GTK1"/>
    <n v="0"/>
    <n v="6.3558104755462637"/>
    <s v="MN2"/>
    <n v="0"/>
    <n v="4.3558104755462637"/>
    <n v="0"/>
    <n v="-1.6441895244537359"/>
    <n v="20.01659738004124"/>
    <n v="25.02809812614807"/>
  </r>
  <r>
    <n v="342"/>
    <x v="1"/>
    <n v="6.3819006000447978"/>
    <s v="GTK1"/>
    <n v="2"/>
    <s v="MN2"/>
    <n v="8"/>
    <s v="B"/>
    <n v="100"/>
    <n v="2"/>
    <n v="6.3806534744788266"/>
    <n v="4.3806534744788266"/>
    <n v="6.3819006000447978"/>
    <n v="2.4942511319423492E-2"/>
    <x v="0"/>
    <n v="0"/>
    <n v="0"/>
    <s v="NBF"/>
    <n v="0"/>
    <n v="3.1213699483147259E-2"/>
    <n v="9.9999999999999995E-7"/>
    <n v="9.9999999999999995E-7"/>
    <n v="9.9999999999999995E-7"/>
    <n v="8.4276988604497607"/>
    <n v="7.4912878759553422E-2"/>
    <n v="9.9999999999999995E-7"/>
    <n v="9.9999999999999995E-7"/>
    <n v="0.33672394276664691"/>
    <n v="2.9931413127606559E-3"/>
    <n v="9.9999999999999995E-7"/>
    <n v="9.9999999999999995E-7"/>
    <n v="8.4276998604497599"/>
    <n v="7.4913878759553423E-2"/>
    <s v="GTK1"/>
    <n v="0"/>
    <n v="6.3806534744788266"/>
    <s v="MN2"/>
    <n v="0"/>
    <n v="4.3806534744788266"/>
    <n v="0"/>
    <n v="-1.619346525521173"/>
    <n v="23.03954070786644"/>
    <n v="25.028513836006731"/>
  </r>
  <r>
    <n v="343"/>
    <x v="1"/>
    <n v="6.3912687576873104"/>
    <s v="GTK1"/>
    <n v="2"/>
    <s v="MN2"/>
    <n v="8"/>
    <s v="B"/>
    <n v="100"/>
    <n v="2"/>
    <n v="6.3929865022192134"/>
    <n v="4.3929865022192134"/>
    <n v="6.3912687576873104"/>
    <n v="0"/>
    <x v="0"/>
    <n v="0"/>
    <n v="0"/>
    <s v="BNF"/>
    <n v="4.2992181931099577E-2"/>
    <n v="0"/>
    <n v="9.9999999999999995E-7"/>
    <n v="9.9999999999999995E-7"/>
    <n v="9.9999999999999995E-7"/>
    <n v="10.7480454827749"/>
    <n v="0.103181236634639"/>
    <n v="9.9999999999999995E-7"/>
    <n v="9.9999999999999995E-7"/>
    <n v="0.42943617293078051"/>
    <n v="4.1226268313809614E-3"/>
    <n v="9.9999999999999995E-7"/>
    <n v="9.9999999999999995E-7"/>
    <n v="10.7480464827749"/>
    <n v="0.103182236634639"/>
    <s v="GTK1"/>
    <n v="4.2992181931099577E-2"/>
    <n v="6.3929865022192134"/>
    <s v="MN2"/>
    <n v="0"/>
    <n v="4.3929865022192134"/>
    <n v="0"/>
    <n v="-1.6070134977807871"/>
    <n v="21.502800000831481"/>
    <n v="25.02827465470018"/>
  </r>
  <r>
    <n v="344"/>
    <x v="1"/>
    <n v="6.4208847405109877"/>
    <s v="GTK1"/>
    <n v="2"/>
    <s v="MN2"/>
    <n v="8"/>
    <s v="B"/>
    <n v="100"/>
    <n v="2"/>
    <n v="6.4231567879850866"/>
    <n v="4.4231567879850866"/>
    <n v="6.4208847405109877"/>
    <n v="0"/>
    <x v="0"/>
    <n v="0"/>
    <n v="0"/>
    <s v="BNF"/>
    <n v="5.686626236418086E-2"/>
    <n v="0"/>
    <n v="9.9999999999999995E-7"/>
    <n v="9.9999999999999995E-7"/>
    <n v="9.9999999999999995E-7"/>
    <n v="14.216565591045221"/>
    <n v="0.13647902967403411"/>
    <n v="9.9999999999999995E-7"/>
    <n v="9.9999999999999995E-7"/>
    <n v="0.56801190847895711"/>
    <n v="5.4529538920629964E-3"/>
    <n v="9.9999999999999995E-7"/>
    <n v="9.9999999999999995E-7"/>
    <n v="14.216566591045209"/>
    <n v="0.13648002967403411"/>
    <s v="GTK1"/>
    <n v="5.686626236418086E-2"/>
    <n v="6.4231567879850866"/>
    <s v="MN2"/>
    <n v="0"/>
    <n v="4.4231567879850866"/>
    <n v="0"/>
    <n v="-1.576843212014913"/>
    <n v="22.513065784098149"/>
    <n v="25.02864179223787"/>
  </r>
  <r>
    <n v="345"/>
    <x v="1"/>
    <n v="6.393980583697771"/>
    <s v="GTK1"/>
    <n v="2"/>
    <s v="MN2"/>
    <n v="8"/>
    <s v="B"/>
    <n v="100"/>
    <n v="2"/>
    <n v="6.3951015922853376"/>
    <n v="4.3951015922853376"/>
    <n v="6.393980583697771"/>
    <n v="0"/>
    <x v="0"/>
    <n v="0"/>
    <n v="0"/>
    <s v="BNF"/>
    <n v="2.805678984034362E-2"/>
    <n v="0"/>
    <n v="9.9999999999999995E-7"/>
    <n v="9.9999999999999995E-7"/>
    <n v="9.9999999999999995E-7"/>
    <n v="7.0141974600859056"/>
    <n v="6.7336295616824693E-2"/>
    <n v="9.9999999999999995E-7"/>
    <n v="9.9999999999999995E-7"/>
    <n v="0.28025218684685232"/>
    <n v="2.6904605651458802E-3"/>
    <n v="9.9999999999999995E-7"/>
    <n v="9.9999999999999995E-7"/>
    <n v="7.0141984600859058"/>
    <n v="6.7337295616824694E-2"/>
    <s v="GTK1"/>
    <n v="2.805678984034362E-2"/>
    <n v="6.3951015922853376"/>
    <s v="MN2"/>
    <n v="0"/>
    <n v="4.3951015922853376"/>
    <n v="0"/>
    <n v="-1.604898407714662"/>
    <n v="20.01320000179112"/>
    <n v="25.028166734409499"/>
  </r>
  <r>
    <n v="346"/>
    <x v="1"/>
    <n v="6.3899173958026179"/>
    <s v="GTK1"/>
    <n v="2"/>
    <s v="MN2"/>
    <n v="8"/>
    <s v="B"/>
    <n v="100"/>
    <n v="2"/>
    <n v="6.3865183008936874"/>
    <n v="4.3865183008936874"/>
    <n v="6.3899173958026179"/>
    <n v="6.7981898178608446E-2"/>
    <x v="0"/>
    <n v="0"/>
    <n v="0"/>
    <s v="NBF"/>
    <n v="0"/>
    <n v="8.5072275591253119E-2"/>
    <n v="9.9999999999999995E-7"/>
    <n v="9.9999999999999995E-7"/>
    <n v="9.9999999999999995E-7"/>
    <n v="22.969514409638339"/>
    <n v="0.2041734614190075"/>
    <n v="9.9999999999999995E-7"/>
    <n v="9.9999999999999995E-7"/>
    <n v="0.91775566536659181"/>
    <n v="8.1578677368107817E-3"/>
    <n v="9.9999999999999995E-7"/>
    <n v="9.9999999999999995E-7"/>
    <n v="22.96951540963834"/>
    <n v="0.2041744614190075"/>
    <s v="GTK1"/>
    <n v="0"/>
    <n v="6.3865183008936874"/>
    <s v="MN2"/>
    <n v="0"/>
    <n v="4.3865183008936874"/>
    <n v="0"/>
    <n v="-1.613481699106313"/>
    <n v="20.69185899047153"/>
    <n v="25.027920040638829"/>
  </r>
  <r>
    <n v="347"/>
    <x v="1"/>
    <n v="6.5921998691670911"/>
    <s v="GTK1"/>
    <n v="2"/>
    <s v="MN2"/>
    <n v="8"/>
    <s v="B"/>
    <n v="100"/>
    <n v="2"/>
    <n v="6.5883799298844803"/>
    <n v="4.5883799298844803"/>
    <n v="6.5921998691670911"/>
    <n v="7.6398785652216361E-2"/>
    <x v="0"/>
    <n v="0"/>
    <n v="0"/>
    <s v="NBF"/>
    <n v="0"/>
    <n v="1.6092841068662621E-2"/>
    <n v="9.9999999999999995E-7"/>
    <n v="9.9999999999999995E-7"/>
    <n v="9.9999999999999995E-7"/>
    <n v="4.3450670885389089"/>
    <n v="3.8622818564790287E-2"/>
    <n v="9.9999999999999995E-7"/>
    <n v="9.9999999999999995E-7"/>
    <n v="1.031383843673777"/>
    <n v="9.1680916471224803E-3"/>
    <n v="9.9999999999999995E-7"/>
    <n v="9.9999999999999995E-7"/>
    <n v="4.345068088538909"/>
    <n v="3.8623818564790302E-2"/>
    <s v="GTK1"/>
    <n v="0"/>
    <n v="6.5883799298844803"/>
    <s v="MN2"/>
    <n v="0"/>
    <n v="4.5883799298844803"/>
    <n v="0"/>
    <n v="-1.4116200701155199"/>
    <n v="10.49233069105915"/>
    <n v="4.2128525816943441"/>
  </r>
  <r>
    <n v="348"/>
    <x v="1"/>
    <n v="6.3479947938470662"/>
    <s v="GTK1"/>
    <n v="2"/>
    <s v="MN2"/>
    <n v="8"/>
    <s v="B"/>
    <n v="100"/>
    <n v="2"/>
    <n v="6.3459748246534744"/>
    <n v="4.3459748246534744"/>
    <n v="6.3479947938470662"/>
    <n v="4.0399383871836392E-2"/>
    <x v="0"/>
    <n v="0"/>
    <n v="0"/>
    <s v="NBF"/>
    <n v="0"/>
    <n v="6.4572092091439687E-2"/>
    <n v="9.9999999999999995E-7"/>
    <n v="9.9999999999999995E-7"/>
    <n v="9.9999999999999995E-7"/>
    <n v="17.43446486468871"/>
    <n v="0.1549730210194552"/>
    <n v="9.9999999999999995E-7"/>
    <n v="9.9999999999999995E-7"/>
    <n v="0.54539171355217864"/>
    <n v="4.8479573470076674E-3"/>
    <n v="9.9999999999999995E-7"/>
    <n v="9.9999999999999995E-7"/>
    <n v="17.434465864688711"/>
    <n v="0.1549740210194552"/>
    <s v="GTK1"/>
    <n v="0"/>
    <n v="6.3459748246534744"/>
    <s v="MN2"/>
    <n v="0"/>
    <n v="4.3459748246534744"/>
    <n v="0"/>
    <n v="-1.654025175346526"/>
    <n v="26.61810451508908"/>
    <n v="31.966869740533252"/>
  </r>
  <r>
    <n v="349"/>
    <x v="1"/>
    <n v="6.3561499570166662"/>
    <s v="GTK1"/>
    <n v="2"/>
    <s v="MN2"/>
    <n v="8"/>
    <s v="B"/>
    <n v="100"/>
    <n v="2"/>
    <n v="6.3553581071869489"/>
    <n v="4.3553581071869489"/>
    <n v="6.3561499570166662"/>
    <n v="1.583699659434501E-2"/>
    <x v="0"/>
    <n v="0"/>
    <n v="0"/>
    <s v="NBF"/>
    <n v="0"/>
    <n v="2.531267821713136E-2"/>
    <n v="9.9999999999999995E-7"/>
    <n v="9.9999999999999995E-7"/>
    <n v="9.9999999999999995E-7"/>
    <n v="6.834423118625466"/>
    <n v="6.0750427721115247E-2"/>
    <n v="9.9999999999999995E-7"/>
    <n v="9.9999999999999995E-7"/>
    <n v="0.21379948530639359"/>
    <n v="1.9004708740573851E-3"/>
    <n v="9.9999999999999995E-7"/>
    <n v="9.9999999999999995E-7"/>
    <n v="6.8344241186254662"/>
    <n v="6.0751427721115248E-2"/>
    <s v="GTK1"/>
    <n v="0"/>
    <n v="6.3553581071869489"/>
    <s v="MN2"/>
    <n v="0"/>
    <n v="4.3553581071869489"/>
    <n v="0"/>
    <n v="-1.6446418928130511"/>
    <n v="24.257849200756919"/>
    <n v="31.966513431176551"/>
  </r>
  <r>
    <n v="350"/>
    <x v="1"/>
    <n v="6.3052295891774959"/>
    <s v="GTK1"/>
    <n v="2"/>
    <s v="MN2"/>
    <n v="8"/>
    <s v="B"/>
    <n v="100"/>
    <n v="2"/>
    <n v="6.3057312527165736"/>
    <n v="4.3057312527165736"/>
    <n v="6.3052295891774959"/>
    <n v="0"/>
    <x v="0"/>
    <n v="0"/>
    <n v="0"/>
    <s v="BNF"/>
    <n v="1.6036535652461641E-2"/>
    <n v="0"/>
    <n v="9.9999999999999995E-7"/>
    <n v="9.9999999999999995E-7"/>
    <n v="9.9999999999999995E-7"/>
    <n v="4.0091339131154111"/>
    <n v="3.8487685565907953E-2"/>
    <n v="9.9999999999999995E-7"/>
    <n v="9.9999999999999995E-7"/>
    <n v="0.12541591605198019"/>
    <n v="1.2040237763248391E-3"/>
    <n v="9.9999999999999995E-7"/>
    <n v="9.9999999999999995E-7"/>
    <n v="4.0091349131154113"/>
    <n v="3.8488685565907947E-2"/>
    <s v="GTK1"/>
    <n v="1.6036535652461641E-2"/>
    <n v="6.3057312527165736"/>
    <s v="MN2"/>
    <n v="0"/>
    <n v="4.3057312527165736"/>
    <n v="0"/>
    <n v="-1.6942687472834259"/>
    <n v="27.612248486649701"/>
    <n v="31.966715543932839"/>
  </r>
  <r>
    <n v="351"/>
    <x v="1"/>
    <n v="6.207234857587955"/>
    <s v="GTK1"/>
    <n v="2"/>
    <s v="MN2"/>
    <n v="8"/>
    <s v="B"/>
    <n v="100"/>
    <n v="2"/>
    <n v="6.2061087872398231"/>
    <n v="4.2061087872398231"/>
    <n v="6.207234857587955"/>
    <n v="2.2521406962638931E-2"/>
    <x v="0"/>
    <n v="0"/>
    <n v="0"/>
    <s v="NBF"/>
    <n v="0"/>
    <n v="2.8183804498253459E-2"/>
    <n v="9.9999999999999995E-7"/>
    <n v="9.9999999999999995E-7"/>
    <n v="9.9999999999999995E-7"/>
    <n v="7.6096272145284329"/>
    <n v="6.7641130795808288E-2"/>
    <n v="9.9999999999999995E-7"/>
    <n v="9.9999999999999995E-7"/>
    <n v="0.30403903395014448"/>
    <n v="2.702608790035524E-3"/>
    <n v="9.9999999999999995E-7"/>
    <n v="9.9999999999999995E-7"/>
    <n v="7.6096282145284331"/>
    <n v="6.7642130795808289E-2"/>
    <s v="GTK1"/>
    <n v="0"/>
    <n v="6.2061087872398231"/>
    <s v="MN2"/>
    <n v="0"/>
    <n v="4.2061087872398231"/>
    <n v="0"/>
    <n v="-1.7938912127601769"/>
    <n v="22.352331923177811"/>
    <n v="25.02845807547277"/>
  </r>
  <r>
    <n v="352"/>
    <x v="1"/>
    <n v="6.1419425856284464"/>
    <s v="GTK1"/>
    <n v="2"/>
    <s v="MN2"/>
    <n v="8"/>
    <s v="B"/>
    <n v="100"/>
    <n v="2"/>
    <n v="6.1379182911563994"/>
    <n v="4.1379182911563994"/>
    <n v="6.1419425856284464"/>
    <n v="8.0485889440939928E-2"/>
    <x v="0"/>
    <n v="0"/>
    <n v="0"/>
    <s v="NBF"/>
    <n v="0"/>
    <n v="0.10072188550386631"/>
    <n v="9.9999999999999995E-7"/>
    <n v="9.9999999999999995E-7"/>
    <n v="9.9999999999999995E-7"/>
    <n v="27.194909086043889"/>
    <n v="0.24173252520927899"/>
    <n v="9.9999999999999995E-7"/>
    <n v="9.9999999999999995E-7"/>
    <n v="1.0865595474072081"/>
    <n v="9.6583466874316324E-3"/>
    <n v="9.9999999999999995E-7"/>
    <n v="9.9999999999999995E-7"/>
    <n v="27.19491008604389"/>
    <n v="0.24173352520927899"/>
    <s v="GTK1"/>
    <n v="0"/>
    <n v="6.1379182911563994"/>
    <s v="MN2"/>
    <n v="0"/>
    <n v="4.1379182911563994"/>
    <n v="0"/>
    <n v="-1.862081708843601"/>
    <n v="22.272108015944021"/>
    <n v="25.02845808215249"/>
  </r>
  <r>
    <n v="353"/>
    <x v="1"/>
    <n v="6.0143451394568874"/>
    <s v="GTK1"/>
    <n v="2"/>
    <s v="MN2"/>
    <n v="8"/>
    <s v="B"/>
    <n v="100"/>
    <n v="2"/>
    <n v="6.0121075099781924"/>
    <n v="4.0121075099781924"/>
    <n v="6.0143451394568874"/>
    <n v="4.4752589573882062E-2"/>
    <x v="0"/>
    <n v="0"/>
    <n v="0"/>
    <s v="NBF"/>
    <n v="0"/>
    <n v="5.6004378966470071E-2"/>
    <n v="9.9999999999999995E-7"/>
    <n v="9.9999999999999995E-7"/>
    <n v="9.9999999999999995E-7"/>
    <n v="15.12118232094692"/>
    <n v="0.13441050951952821"/>
    <n v="9.9999999999999995E-7"/>
    <n v="9.9999999999999995E-7"/>
    <n v="0.60415999920195274"/>
    <n v="5.3703507034108299E-3"/>
    <n v="9.9999999999999995E-7"/>
    <n v="9.9999999999999995E-7"/>
    <n v="15.121183320946921"/>
    <n v="0.13441150951952821"/>
    <s v="GTK1"/>
    <n v="0"/>
    <n v="6.0121075099781924"/>
    <s v="MN2"/>
    <n v="0"/>
    <n v="4.0121075099781924"/>
    <n v="0"/>
    <n v="-1.987892490021808"/>
    <n v="23.436849093637999"/>
    <n v="25.028441705708421"/>
  </r>
  <r>
    <n v="354"/>
    <x v="1"/>
    <n v="5.9487748608839279"/>
    <s v="GTK1"/>
    <n v="2"/>
    <s v="MN2"/>
    <n v="8"/>
    <s v="B"/>
    <n v="100"/>
    <n v="2"/>
    <n v="5.9466546387582966"/>
    <n v="3.946654638758297"/>
    <n v="5.9487748608839279"/>
    <n v="4.2404442512609108E-2"/>
    <x v="0"/>
    <n v="0"/>
    <n v="0"/>
    <s v="NBF"/>
    <n v="0"/>
    <n v="5.3064852380962868E-2"/>
    <n v="9.9999999999999995E-7"/>
    <n v="9.9999999999999995E-7"/>
    <n v="9.9999999999999995E-7"/>
    <n v="14.327510142859969"/>
    <n v="0.12735564571431091"/>
    <n v="9.9999999999999995E-7"/>
    <n v="9.9999999999999995E-7"/>
    <n v="0.57246001387552359"/>
    <n v="5.0885730568136448E-3"/>
    <n v="9.9999999999999995E-7"/>
    <n v="9.9999999999999995E-7"/>
    <n v="14.32751114285997"/>
    <n v="0.12735664571431091"/>
    <s v="GTK1"/>
    <n v="0"/>
    <n v="5.9466546387582966"/>
    <s v="MN2"/>
    <n v="0"/>
    <n v="3.946654638758297"/>
    <n v="0"/>
    <n v="-2.053345361241703"/>
    <n v="21.7413883830449"/>
    <n v="25.027968409292889"/>
  </r>
  <r>
    <n v="355"/>
    <x v="1"/>
    <n v="5.9213994986516747"/>
    <s v="GTK1"/>
    <n v="2"/>
    <s v="MN2"/>
    <n v="8"/>
    <s v="B"/>
    <n v="100"/>
    <n v="2"/>
    <n v="5.9197384850415373"/>
    <n v="3.9197384850415369"/>
    <n v="5.9213994986516747"/>
    <n v="3.3220272202747481E-2"/>
    <x v="0"/>
    <n v="0"/>
    <n v="0"/>
    <s v="NBF"/>
    <n v="0"/>
    <n v="4.1572582640295147E-2"/>
    <n v="9.9999999999999995E-7"/>
    <n v="9.9999999999999995E-7"/>
    <n v="9.9999999999999995E-7"/>
    <n v="11.224597312879689"/>
    <n v="9.977419833670835E-2"/>
    <n v="9.9999999999999995E-7"/>
    <n v="9.9999999999999995E-7"/>
    <n v="0.44847371469163561"/>
    <n v="3.9864726188743671E-3"/>
    <n v="9.9999999999999995E-7"/>
    <n v="9.9999999999999995E-7"/>
    <n v="11.22459831287969"/>
    <n v="9.9775198336708351E-2"/>
    <s v="GTK1"/>
    <n v="0"/>
    <n v="5.9197384850415373"/>
    <s v="MN2"/>
    <n v="0"/>
    <n v="3.9197384850415369"/>
    <n v="0"/>
    <n v="-2.0802615149584631"/>
    <n v="20.426543775640841"/>
    <n v="25.028441902325461"/>
  </r>
  <r>
    <n v="356"/>
    <x v="1"/>
    <n v="5.9010349229553949"/>
    <s v="GTK1"/>
    <n v="2"/>
    <s v="MN2"/>
    <n v="8"/>
    <s v="B"/>
    <n v="100"/>
    <n v="2"/>
    <n v="5.9013428067733127"/>
    <n v="3.9013428067733131"/>
    <n v="5.9010349229553949"/>
    <n v="0"/>
    <x v="0"/>
    <n v="0"/>
    <n v="0"/>
    <s v="BNF"/>
    <n v="7.7057866177912956E-3"/>
    <n v="0"/>
    <n v="9.9999999999999995E-7"/>
    <n v="9.9999999999999995E-7"/>
    <n v="9.9999999999999995E-7"/>
    <n v="1.926446654447824"/>
    <n v="1.8493887882699109E-2"/>
    <n v="9.9999999999999995E-7"/>
    <n v="9.9999999999999995E-7"/>
    <n v="7.6970994434334417E-2"/>
    <n v="7.3896111788768486E-4"/>
    <n v="9.9999999999999995E-7"/>
    <n v="9.9999999999999995E-7"/>
    <n v="1.926447654447824"/>
    <n v="1.849488788269911E-2"/>
    <s v="GTK1"/>
    <n v="7.7057866177912956E-3"/>
    <n v="5.9013428067733127"/>
    <s v="MN2"/>
    <n v="0"/>
    <n v="3.9013428067733131"/>
    <n v="0"/>
    <n v="-2.0986571932266869"/>
    <n v="20.31234845352801"/>
    <n v="25.02822873220531"/>
  </r>
  <r>
    <n v="357"/>
    <x v="1"/>
    <n v="5.8411654993435906"/>
    <s v="GTK1"/>
    <n v="2"/>
    <s v="MN2"/>
    <n v="8"/>
    <s v="B"/>
    <n v="100"/>
    <n v="2"/>
    <n v="5.8357785083372322"/>
    <n v="3.8357785083372322"/>
    <n v="5.8411654993435906"/>
    <n v="0.1077398201271684"/>
    <x v="0"/>
    <n v="0"/>
    <n v="0"/>
    <s v="NBF"/>
    <n v="0"/>
    <n v="0.1348266723063985"/>
    <n v="9.9999999999999995E-7"/>
    <n v="9.9999999999999995E-7"/>
    <n v="9.9999999999999995E-7"/>
    <n v="36.403201522727578"/>
    <n v="0.32358401353535632"/>
    <n v="9.9999999999999995E-7"/>
    <n v="9.9999999999999995E-7"/>
    <n v="1.4544876116717089"/>
    <n v="1.2928818370195791E-2"/>
    <n v="9.9999999999999995E-7"/>
    <n v="9.9999999999999995E-7"/>
    <n v="36.403202522727582"/>
    <n v="0.32358501353535629"/>
    <s v="GTK1"/>
    <n v="0"/>
    <n v="5.8357785083372322"/>
    <s v="MN2"/>
    <n v="0"/>
    <n v="3.8357785083372322"/>
    <n v="0"/>
    <n v="-2.1642214916627678"/>
    <n v="20.260382830148281"/>
    <n v="25.028197030078321"/>
  </r>
  <r>
    <n v="358"/>
    <x v="1"/>
    <n v="5.8092740357900032"/>
    <s v="GTK1"/>
    <n v="2"/>
    <s v="MN2"/>
    <n v="8"/>
    <s v="B"/>
    <n v="100"/>
    <n v="2"/>
    <n v="5.8044813858896847"/>
    <n v="3.8044813858896851"/>
    <n v="5.8092740357900032"/>
    <n v="9.5852998006371593E-2"/>
    <x v="0"/>
    <n v="0"/>
    <n v="0"/>
    <s v="NBF"/>
    <n v="0"/>
    <n v="0.119952967359103"/>
    <n v="9.9999999999999995E-7"/>
    <n v="9.9999999999999995E-7"/>
    <n v="9.9999999999999995E-7"/>
    <n v="32.387301186957806"/>
    <n v="0.28788712166184721"/>
    <n v="9.9999999999999995E-7"/>
    <n v="9.9999999999999995E-7"/>
    <n v="1.2940155130404249"/>
    <n v="1.150239971517344E-2"/>
    <n v="9.9999999999999995E-7"/>
    <n v="9.9999999999999995E-7"/>
    <n v="32.387302186957797"/>
    <n v="0.28788812166184707"/>
    <s v="GTK1"/>
    <n v="0"/>
    <n v="5.8044813858896847"/>
    <s v="MN2"/>
    <n v="0"/>
    <n v="3.8044813858896851"/>
    <n v="0"/>
    <n v="-2.1955186141103149"/>
    <n v="20.319224255840989"/>
    <n v="25.028526984858502"/>
  </r>
  <r>
    <m/>
    <x v="1"/>
    <m/>
    <m/>
    <m/>
    <m/>
    <m/>
    <m/>
    <m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n v="1"/>
    <x v="0"/>
    <m/>
    <n v="5.7022223472595206"/>
    <n v="50"/>
    <n v="0"/>
    <n v="5"/>
    <s v="Flerbostadshus"/>
    <s v="GTK1"/>
    <n v="2"/>
    <s v="MN2"/>
    <n v="8"/>
    <s v="B"/>
    <n v="100"/>
    <n v="2"/>
    <n v="6.962384862704968"/>
    <n v="5.7022223472595206"/>
    <n v="4.962384862704968"/>
    <n v="0"/>
    <n v="50"/>
    <x v="0"/>
    <n v="0"/>
    <n v="0"/>
    <n v="803.01175899666339"/>
    <n v="0"/>
    <n v="575.12571263574591"/>
    <n v="505.36227133223372"/>
    <n v="69.763441303512195"/>
    <n v="200752.93974916579"/>
    <n v="1927.228221591992"/>
    <n v="314226.2387105549"/>
    <n v="6095.9944114443224"/>
    <n v="808.15436344379566"/>
    <n v="12.590804931497759"/>
    <n v="161.6308726887591"/>
    <n v="2.5181609862995522"/>
    <n v="514979.17845972069"/>
    <n v="8023.2226330363146"/>
    <s v="GTK1"/>
    <n v="803.01175899666339"/>
    <n v="6.962384862704968"/>
    <s v="MN2"/>
    <n v="0"/>
    <n v="4.962384862704968"/>
    <n v="0"/>
    <n v="-1.037615137295032"/>
    <n v="122.8067799757461"/>
    <n v="637.22872975063228"/>
  </r>
  <r>
    <n v="2"/>
    <x v="1"/>
    <m/>
    <n v="5.5311112403869629"/>
    <n v="70"/>
    <n v="0"/>
    <n v="7"/>
    <s v="Flerbostadshus"/>
    <s v="GTK1"/>
    <n v="2"/>
    <s v="MN2"/>
    <n v="8"/>
    <s v="B"/>
    <n v="100"/>
    <n v="2"/>
    <n v="6.4289407925106241"/>
    <n v="5.5311112403869629"/>
    <n v="4.4289407925106241"/>
    <n v="0"/>
    <n v="70"/>
    <x v="0"/>
    <n v="0"/>
    <n v="0"/>
    <n v="516.48764625009107"/>
    <n v="0"/>
    <n v="842.06038934519552"/>
    <n v="701.31350009493451"/>
    <n v="140.74688925026101"/>
    <n v="129121.9115625228"/>
    <n v="1239.570351000219"/>
    <n v="458910.80746234971"/>
    <n v="8670.5589694835053"/>
    <n v="1022.198994669695"/>
    <n v="17.22714383179866"/>
    <n v="146.02842780995641"/>
    <n v="2.461020547399809"/>
    <n v="588032.71902487252"/>
    <n v="9910.1293204837239"/>
    <s v="GTK1"/>
    <n v="516.48764625009107"/>
    <n v="6.4289407925106241"/>
    <s v="MN2"/>
    <n v="0"/>
    <n v="4.4289407925106241"/>
    <n v="0"/>
    <n v="-1.5710592074893761"/>
    <n v="109.0458909752019"/>
    <n v="575.26247050838151"/>
  </r>
  <r>
    <n v="3"/>
    <x v="2"/>
    <m/>
    <n v="5.6138534545898438"/>
    <n v="50"/>
    <n v="0"/>
    <n v="5"/>
    <s v="Flerbostadshus"/>
    <s v="GTK1"/>
    <n v="2"/>
    <s v="MN2"/>
    <n v="8"/>
    <s v="B"/>
    <n v="100"/>
    <n v="2"/>
    <n v="6.2328091995786208"/>
    <n v="5.6138534545898438"/>
    <n v="4.2328091995786208"/>
    <n v="0"/>
    <n v="50"/>
    <x v="0"/>
    <n v="0"/>
    <n v="0"/>
    <n v="160.1365902078096"/>
    <n v="0"/>
    <n v="564.5528981512158"/>
    <n v="422.25533682381513"/>
    <n v="142.2975613274007"/>
    <n v="40034.147551952403"/>
    <n v="384.32781649874289"/>
    <n v="306235.16714334668"/>
    <n v="5496.7391341630146"/>
    <n v="1338.391065813576"/>
    <n v="22.731345603474711"/>
    <n v="267.67821316271522"/>
    <n v="4.5462691206949426"/>
    <n v="346269.31469529908"/>
    <n v="5881.0669506617578"/>
    <s v="GTK1"/>
    <n v="160.1365902078096"/>
    <n v="6.2328091995786208"/>
    <s v="MN2"/>
    <n v="0"/>
    <n v="4.2328091995786208"/>
    <n v="0"/>
    <n v="-1.767190800421379"/>
    <n v="65.943410585165225"/>
    <n v="258.72058140556271"/>
  </r>
  <r>
    <n v="4"/>
    <x v="3"/>
    <m/>
    <n v="5.5044445991516113"/>
    <n v="10"/>
    <n v="0"/>
    <n v="1"/>
    <s v="Mindre industribyggnad"/>
    <s v="GTK1"/>
    <n v="2"/>
    <s v="MN2"/>
    <n v="8"/>
    <s v="B"/>
    <n v="100"/>
    <n v="2"/>
    <n v="6.5896371072420692"/>
    <n v="5.5044445991516113"/>
    <n v="4.5896371072420692"/>
    <n v="0"/>
    <n v="10"/>
    <x v="1"/>
    <n v="0"/>
    <n v="0"/>
    <n v="1784.6042237174061"/>
    <n v="0"/>
    <n v="0"/>
    <n v="0"/>
    <n v="0"/>
    <n v="446151.05592935148"/>
    <n v="4283.0501369217736"/>
    <n v="9.9999999999999995E-7"/>
    <n v="9.9999999999999995E-7"/>
    <n v="271.29812702322261"/>
    <n v="2.6044620200251849"/>
    <n v="271.29812702322261"/>
    <n v="2.6044620200251849"/>
    <n v="446151.05593035149"/>
    <n v="4283.050137921774"/>
    <s v="GTK1"/>
    <n v="1784.6042237174061"/>
    <n v="6.5896371072420692"/>
    <s v="MN2"/>
    <n v="0"/>
    <n v="4.5896371072420692"/>
    <n v="0"/>
    <n v="-1.410362892757931"/>
    <n v="201.05152812733891"/>
    <n v="1644.5047403226699"/>
  </r>
  <r>
    <n v="5"/>
    <x v="4"/>
    <m/>
    <n v="6.1426472663879386"/>
    <n v="40"/>
    <n v="0"/>
    <n v="4"/>
    <s v="Flerbostadshus"/>
    <s v="MN1"/>
    <n v="6"/>
    <s v="MN2"/>
    <n v="8"/>
    <s v="B"/>
    <n v="100"/>
    <n v="0"/>
    <n v="7.4899641365878127"/>
    <n v="6.1426472663879386"/>
    <n v="7.4899641365878127"/>
    <n v="0"/>
    <n v="40"/>
    <x v="1"/>
    <n v="0"/>
    <n v="0"/>
    <n v="701.99247354399324"/>
    <n v="0"/>
    <n v="0"/>
    <n v="0"/>
    <n v="0"/>
    <n v="175498.1183859983"/>
    <n v="1684.7819365055841"/>
    <n v="9.9999999999999995E-7"/>
    <n v="9.9999999999999995E-7"/>
    <n v="336.82921755188761"/>
    <n v="3.233560490398971"/>
    <n v="84.207304387971902"/>
    <n v="0.80839012259974286"/>
    <n v="175498.11838699831"/>
    <n v="1684.781937505584"/>
    <s v="MN1"/>
    <n v="701.99247354399324"/>
    <n v="7.4899641365878127"/>
    <s v="MN2"/>
    <n v="0"/>
    <n v="1.4899641365878129"/>
    <n v="0"/>
    <n v="-0.51003586341218732"/>
    <n v="106.4814046013539"/>
    <n v="521.02997377287591"/>
  </r>
  <r>
    <m/>
    <x v="5"/>
    <m/>
    <m/>
    <m/>
    <m/>
    <m/>
    <m/>
    <m/>
    <m/>
    <m/>
    <m/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_byggnader" cacheId="16" applyNumberFormats="0" applyBorderFormats="0" applyFontFormats="0" applyPatternFormats="0" applyAlignmentFormats="0" applyWidthHeightFormats="1" dataCaption="Värden" updatedVersion="8" minRefreshableVersion="3" itemPrintTitles="1" createdVersion="4" indent="0" showHeaders="0" outline="1" outlineData="1" multipleFieldFilters="0">
  <location ref="A1:O14" firstHeaderRow="0" firstDataRow="1" firstDataCol="1"/>
  <pivotFields count="48">
    <pivotField showAll="0"/>
    <pivotField axis="axisRow" showAll="0" defaultSubtotal="0">
      <items count="88">
        <item m="1" x="25"/>
        <item m="1" x="31"/>
        <item m="1" x="34"/>
        <item m="1" x="37"/>
        <item m="1" x="40"/>
        <item m="1" x="44"/>
        <item m="1" x="48"/>
        <item m="1" x="52"/>
        <item m="1" x="55"/>
        <item m="1" x="61"/>
        <item m="1" x="65"/>
        <item m="1" x="12"/>
        <item m="1" x="17"/>
        <item m="1" x="19"/>
        <item m="1" x="21"/>
        <item m="1" x="23"/>
        <item m="1" x="27"/>
        <item m="1" x="32"/>
        <item m="1" x="35"/>
        <item m="1" x="38"/>
        <item m="1" x="42"/>
        <item m="1" x="45"/>
        <item m="1" x="76"/>
        <item m="1" x="82"/>
        <item m="1" x="87"/>
        <item m="1" x="8"/>
        <item m="1" x="10"/>
        <item m="1" x="14"/>
        <item m="1" x="18"/>
        <item m="1" x="20"/>
        <item m="1" x="22"/>
        <item m="1" x="26"/>
        <item m="1" x="28"/>
        <item m="1" x="59"/>
        <item m="1" x="66"/>
        <item m="1" x="68"/>
        <item m="1" x="70"/>
        <item m="1" x="73"/>
        <item m="1" x="78"/>
        <item m="1" x="84"/>
        <item m="1" x="6"/>
        <item m="1" x="9"/>
        <item m="1" x="13"/>
        <item m="1" x="15"/>
        <item m="1" x="41"/>
        <item m="1" x="46"/>
        <item m="1" x="50"/>
        <item m="1" x="53"/>
        <item m="1" x="57"/>
        <item m="1" x="63"/>
        <item m="1" x="67"/>
        <item m="1" x="69"/>
        <item m="1" x="71"/>
        <item m="1" x="77"/>
        <item m="1" x="79"/>
        <item m="1" x="24"/>
        <item m="1" x="30"/>
        <item m="1" x="33"/>
        <item m="1" x="36"/>
        <item m="1" x="39"/>
        <item m="1" x="43"/>
        <item m="1" x="47"/>
        <item m="1" x="51"/>
        <item m="1" x="54"/>
        <item m="1" x="60"/>
        <item m="1" x="64"/>
        <item m="1" x="11"/>
        <item m="1" x="16"/>
        <item m="1" x="75"/>
        <item m="1" x="58"/>
        <item x="5"/>
        <item m="1" x="85"/>
        <item m="1" x="29"/>
        <item m="1" x="62"/>
        <item m="1" x="49"/>
        <item m="1" x="81"/>
        <item m="1" x="80"/>
        <item m="1" x="72"/>
        <item m="1" x="56"/>
        <item m="1" x="86"/>
        <item m="1" x="7"/>
        <item m="1" x="83"/>
        <item m="1" x="74"/>
        <item x="0"/>
        <item x="1"/>
        <item x="2"/>
        <item x="3"/>
        <item x="4"/>
      </items>
    </pivotField>
    <pivotField showAll="0"/>
    <pivotField showAll="0"/>
    <pivotField showAll="0" defaultSubtota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axis="axisRow" showAll="0">
      <items count="5">
        <item x="1"/>
        <item x="0"/>
        <item m="1" x="3"/>
        <item x="2"/>
        <item t="default"/>
      </items>
    </pivotField>
    <pivotField dataField="1" showAll="0" defaultSubtotal="0"/>
    <pivotField dataField="1" showAll="0" defaultSubtota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20"/>
  </rowFields>
  <rowItems count="13">
    <i>
      <x v="70"/>
    </i>
    <i r="1">
      <x v="3"/>
    </i>
    <i>
      <x v="83"/>
    </i>
    <i r="1">
      <x v="1"/>
    </i>
    <i>
      <x v="84"/>
    </i>
    <i r="1">
      <x v="1"/>
    </i>
    <i>
      <x v="85"/>
    </i>
    <i r="1">
      <x v="1"/>
    </i>
    <i>
      <x v="86"/>
    </i>
    <i r="1">
      <x/>
    </i>
    <i>
      <x v="87"/>
    </i>
    <i r="1">
      <x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Antal källarplan" fld="5" baseField="0" baseItem="0" numFmtId="3"/>
    <dataField name="Antal våningsplan" fld="6" baseField="0" baseItem="0" numFmtId="3"/>
    <dataField name="Schakt (tf)(m3)" fld="23" baseField="0" baseItem="0" numFmtId="3"/>
    <dataField name="Fyll (ta)(m3)" fld="24" baseField="0" baseItem="0" numFmtId="3"/>
    <dataField name="Schakt förstärkning (tf)(m3)" fld="25" baseField="0" baseItem="0" numFmtId="3"/>
    <dataField name="Fyll förstärkning (ta)(m3)" fld="26" baseField="0" baseItem="0" numFmtId="3"/>
    <dataField name="Fyll förstärkning Jord (ta)(m3)" fld="27" baseField="0" baseItem="0" numFmtId="3"/>
    <dataField name="Kostnad Schakt/Fyll (SEK)" fld="28" baseField="0" baseItem="0" numFmtId="3"/>
    <dataField name="Kostnad grundförstärkning (SEK)" fld="30" baseField="1" baseItem="0" numFmtId="3"/>
    <dataField name="Kostnad Klimat- anpassning (SEK)" fld="22" baseField="1" baseItem="0" numFmtId="3"/>
    <dataField name="Kostnad Sanering (SEK)" fld="21" baseField="1" baseItem="0" numFmtId="3"/>
    <dataField name="CO2 schakt/fyll _x000a_(kg)" fld="29" baseField="24" baseItem="0" numFmtId="3"/>
    <dataField name="CO2 grundförstärkning_x000a_(Kg)" fld="31" baseField="24" baseItem="0" numFmtId="3"/>
    <dataField name="CO2 Totalt_x000a_(Kg)" fld="37" baseField="24" baseItem="0" numFmtId="3"/>
  </dataFields>
  <pivotTableStyleInfo name="PivotStyleMedium8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_hardgjorda_ytor" cacheId="11" applyNumberFormats="0" applyBorderFormats="0" applyFontFormats="0" applyPatternFormats="0" applyAlignmentFormats="0" applyWidthHeightFormats="1" dataCaption="Värden" showMissing="0" updatedVersion="8" minRefreshableVersion="3" itemPrintTitles="1" createdVersion="4" indent="0" outline="1" outlineData="1" multipleFieldFilters="0">
  <location ref="A1:M8" firstHeaderRow="1" firstDataRow="2" firstDataCol="1"/>
  <pivotFields count="43">
    <pivotField showAll="0"/>
    <pivotField axis="axisRow" showAll="0" defaultSubtotal="0">
      <items count="3">
        <item m="1" x="2"/>
        <item x="1"/>
        <item x="0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m="1" x="4"/>
        <item x="0"/>
        <item m="1" x="5"/>
        <item m="1" x="2"/>
        <item m="1" x="6"/>
        <item m="1" x="3"/>
        <item x="1"/>
        <item t="default"/>
      </items>
    </pivotField>
    <pivotField dataField="1" showAll="0" defaultSubtotal="0"/>
    <pivotField dataField="1" showAll="0" defaultSubtotal="0"/>
    <pivotField showAll="0"/>
    <pivotField dataField="1"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14"/>
  </rowFields>
  <rowItems count="6">
    <i>
      <x v="1"/>
    </i>
    <i r="1">
      <x v="1"/>
    </i>
    <i r="1">
      <x v="6"/>
    </i>
    <i>
      <x v="2"/>
    </i>
    <i r="1">
      <x v="1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Schakt (m3)" fld="18" baseField="0" baseItem="0"/>
    <dataField name="Fyll (m3)" fld="19" baseField="0" baseItem="0"/>
    <dataField name="Schakt förstärkning (m3)" fld="20" baseField="0" baseItem="0"/>
    <dataField name="Fyll Förstärkning (m3)" fld="21" baseField="0" baseItem="0"/>
    <dataField name="Kostnad Klimatanpassning_x000a_(SEK)" fld="16" baseField="1" baseItem="0" numFmtId="3"/>
    <dataField name="Kostnad Sanering_x000a_(SEK)" fld="15" baseField="1" baseItem="0" numFmtId="3"/>
    <dataField name="Kostnad Schakt/Fyll_x000a_(SEK)" fld="23" baseField="0" baseItem="0"/>
    <dataField name="Kostnad Grundforstarkning_x000a_(SEK)" fld="25" baseField="0" baseItem="0"/>
    <dataField name="Kostnad totalt_x000a_(SEK)" fld="31" baseField="0" baseItem="0"/>
    <dataField name="CO2 Schakt/fyll (Kg)" fld="24" baseField="0" baseItem="0"/>
    <dataField name="CO2 Grundförstärkning_x000a_(Kg)" fld="26" baseField="0" baseItem="0"/>
    <dataField name="CO2 Totalt_x000a_(Kg)" fld="32" baseField="0" baseItem="0"/>
  </dataFields>
  <formats count="12">
    <format dxfId="35">
      <pivotArea collapsedLevelsAreSubtotals="1" fieldPosition="0">
        <references count="2">
          <reference field="1" count="1" selected="0">
            <x v="0"/>
          </reference>
          <reference field="14" count="1">
            <x v="5"/>
          </reference>
        </references>
      </pivotArea>
    </format>
    <format dxfId="34">
      <pivotArea collapsedLevelsAreSubtotals="1" fieldPosition="0">
        <references count="1">
          <reference field="1" count="1">
            <x v="1"/>
          </reference>
        </references>
      </pivotArea>
    </format>
    <format dxfId="33">
      <pivotArea collapsedLevelsAreSubtotals="1" fieldPosition="0">
        <references count="2">
          <reference field="1" count="1" selected="0">
            <x v="1"/>
          </reference>
          <reference field="14" count="1">
            <x v="6"/>
          </reference>
        </references>
      </pivotArea>
    </format>
    <format dxfId="32">
      <pivotArea grandRow="1" outline="0" collapsedLevelsAreSubtotals="1" fieldPosition="0"/>
    </format>
    <format dxfId="31">
      <pivotArea collapsedLevelsAreSubtotals="1" fieldPosition="0">
        <references count="2">
          <reference field="1" count="1" selected="0">
            <x v="0"/>
          </reference>
          <reference field="14" count="1">
            <x v="5"/>
          </reference>
        </references>
      </pivotArea>
    </format>
    <format dxfId="30">
      <pivotArea collapsedLevelsAreSubtotals="1" fieldPosition="0">
        <references count="1">
          <reference field="1" count="1">
            <x v="1"/>
          </reference>
        </references>
      </pivotArea>
    </format>
    <format dxfId="29">
      <pivotArea collapsedLevelsAreSubtotals="1" fieldPosition="0">
        <references count="2">
          <reference field="1" count="1" selected="0">
            <x v="1"/>
          </reference>
          <reference field="14" count="1">
            <x v="6"/>
          </reference>
        </references>
      </pivotArea>
    </format>
    <format dxfId="28">
      <pivotArea grandRow="1" outline="0" collapsedLevelsAreSubtotals="1" fieldPosition="0"/>
    </format>
    <format dxfId="27">
      <pivotArea field="1" type="button" dataOnly="0" labelOnly="1" outline="0" axis="axisRow" fieldPosition="0"/>
    </format>
    <format dxfId="26">
      <pivotArea dataOnly="0" labelOnly="1" outline="0" fieldPosition="0">
        <references count="1">
          <reference field="4294967294" count="1">
            <x v="11"/>
          </reference>
        </references>
      </pivotArea>
    </format>
    <format dxfId="25">
      <pivotArea field="1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1">
            <x v="11"/>
          </reference>
        </references>
      </pivotArea>
    </format>
  </formats>
  <pivotTableStyleInfo name="PivotStyleMedium8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_gronytor" cacheId="6" applyNumberFormats="0" applyBorderFormats="0" applyFontFormats="0" applyPatternFormats="0" applyAlignmentFormats="0" applyWidthHeightFormats="1" dataCaption="Värden" updatedVersion="8" minRefreshableVersion="3" itemPrintTitles="1" createdVersion="4" indent="0" outline="1" outlineData="1" multipleFieldFilters="0">
  <location ref="A1:G5" firstHeaderRow="1" firstDataRow="2" firstDataCol="1"/>
  <pivotFields count="33">
    <pivotField showAll="0"/>
    <pivotField axis="axisRow" showAll="0">
      <items count="10">
        <item m="1" x="8"/>
        <item m="1" x="7"/>
        <item m="1" x="6"/>
        <item m="1" x="5"/>
        <item m="1" x="4"/>
        <item m="1" x="3"/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dataField="1" showAll="0" defaultSubtotal="0"/>
    <pivotField dataField="1" showAll="0"/>
    <pivotField dataField="1"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"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chakt (m3)" fld="17" baseField="0" baseItem="0"/>
    <dataField name="Fyll (m3)" fld="18" baseField="0" baseItem="0"/>
    <dataField name="Kostnad Klimatanpassning_x000a_(SEK)" fld="16" baseField="1" baseItem="0" numFmtId="3"/>
    <dataField name="Kostnad Sanering_x000a_(SEK)" fld="15" baseField="1" baseItem="0" numFmtId="3"/>
    <dataField name="Kostnad totalt (SEK)" fld="23" baseField="0" baseItem="0"/>
    <dataField name="CO2 Totalt _x000a_(Kg)" fld="24" baseField="0" baseItem="0"/>
  </dataFields>
  <formats count="6"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field="1" type="button" dataOnly="0" labelOnly="1" outline="0" axis="axisRow" fieldPosition="0"/>
    </format>
    <format dxfId="2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9">
      <pivotArea field="1" type="button" dataOnly="0" labelOnly="1" outline="0" axis="axisRow" fieldPosition="0"/>
    </format>
    <format dxfId="18">
      <pivotArea dataOnly="0" labelOnly="1" outline="0" fieldPosition="0">
        <references count="1">
          <reference field="4294967294" count="1">
            <x v="5"/>
          </reference>
        </references>
      </pivotArea>
    </format>
  </formats>
  <pivotTableStyleInfo name="PivotStyleMedium8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2:H26"/>
  <sheetViews>
    <sheetView showGridLines="0" workbookViewId="0">
      <selection activeCell="D15" sqref="D15"/>
    </sheetView>
  </sheetViews>
  <sheetFormatPr defaultRowHeight="15" x14ac:dyDescent="0.25"/>
  <cols>
    <col min="2" max="2" width="32.7109375" customWidth="1"/>
    <col min="3" max="3" width="16.7109375" customWidth="1"/>
    <col min="4" max="4" width="12.85546875" customWidth="1"/>
  </cols>
  <sheetData>
    <row r="2" spans="2:8" ht="22.9" customHeight="1" x14ac:dyDescent="0.25">
      <c r="B2" s="123" t="s">
        <v>0</v>
      </c>
      <c r="C2" s="124"/>
      <c r="D2" s="125"/>
    </row>
    <row r="5" spans="2:8" ht="22.9" customHeight="1" x14ac:dyDescent="0.25">
      <c r="B5" s="126" t="s">
        <v>1</v>
      </c>
      <c r="C5" s="127"/>
      <c r="D5" s="128"/>
    </row>
    <row r="7" spans="2:8" x14ac:dyDescent="0.25">
      <c r="B7" s="3" t="s">
        <v>2</v>
      </c>
      <c r="C7" s="3"/>
      <c r="D7" s="102">
        <f>(SUMIF('Byggnader Pivot'!A:A,"Totalsumma",'Byggnader Pivot'!I:I)+
SUMIF('Grönytor Pivot'!A:A,"Totalsumma",'Grönytor Pivot'!F:F)+
SUMIF('Hårdgjorda ytor Pivot'!A:A,"Totalsumma",'Hårdgjorda ytor Pivot'!H:H))/1000000</f>
        <v>1.0248151040297826</v>
      </c>
    </row>
    <row r="8" spans="2:8" x14ac:dyDescent="0.25">
      <c r="B8" s="6" t="s">
        <v>3</v>
      </c>
      <c r="C8" s="6"/>
      <c r="D8" s="102">
        <f>(SUMIF('Byggnader Pivot'!A:A,"Totalsumma",'Byggnader Pivot'!J:J)+
SUMIF('Hårdgjorda ytor Pivot'!A:A,"Totalsumma",'Hårdgjorda ytor Pivot'!I:I))/1000000</f>
        <v>1.0793722136762511</v>
      </c>
    </row>
    <row r="9" spans="2:8" x14ac:dyDescent="0.25">
      <c r="B9" s="6" t="s">
        <v>4</v>
      </c>
      <c r="C9" s="6"/>
      <c r="D9" s="102">
        <f>(SUMIF('Byggnader Pivot'!A:A,"Totalsumma",'Byggnader Pivot'!K:K)+
SUMIF('Hårdgjorda ytor Pivot'!A:A,"Totalsumma",'Hårdgjorda ytor Pivot'!F:F)+
SUMIF('Grönytor Pivot'!A:A,"Totalsumma",'Grönytor Pivot'!D:D))/1000000</f>
        <v>0</v>
      </c>
    </row>
    <row r="10" spans="2:8" x14ac:dyDescent="0.25">
      <c r="B10" s="6" t="s">
        <v>5</v>
      </c>
      <c r="C10" s="6"/>
      <c r="D10" s="102">
        <f>(SUMIF('Byggnader Pivot'!A:A,"Totalsumma",'Byggnader Pivot'!L:L)+
SUMIF('Hårdgjorda ytor Pivot'!A:A,"Totalsumma",'Hårdgjorda ytor Pivot'!G:G)+
SUMIF('Grönytor Pivot'!A:A,"Totalsumma",'Grönytor Pivot'!E:E))/1000000</f>
        <v>0</v>
      </c>
    </row>
    <row r="11" spans="2:8" x14ac:dyDescent="0.25">
      <c r="B11" s="6" t="s">
        <v>6</v>
      </c>
      <c r="C11" s="6"/>
      <c r="D11" s="103">
        <f>Masshantering!D29/1000000*-1</f>
        <v>0.38550185718378543</v>
      </c>
    </row>
    <row r="12" spans="2:8" x14ac:dyDescent="0.25">
      <c r="B12" s="5" t="s">
        <v>7</v>
      </c>
      <c r="C12" s="5"/>
      <c r="D12" s="104">
        <f>D7+D8+D9+D10+D11</f>
        <v>2.4896891748898189</v>
      </c>
      <c r="H12" s="64"/>
    </row>
    <row r="14" spans="2:8" ht="22.9" customHeight="1" x14ac:dyDescent="0.25">
      <c r="B14" s="126" t="s">
        <v>8</v>
      </c>
      <c r="C14" s="127"/>
      <c r="D14" s="128"/>
    </row>
    <row r="15" spans="2:8" x14ac:dyDescent="0.25">
      <c r="B15" s="3" t="s">
        <v>9</v>
      </c>
      <c r="C15" s="3"/>
      <c r="D15" s="105">
        <f>(SUMIF('Byggnader Pivot'!A:A,"Totalsumma",'Byggnader Pivot'!M:M)+
SUMIF('Grönytor Pivot'!A:A,"Totalsumma",'Grönytor Pivot'!G:G)+
SUMIF('Hårdgjorda ytor Pivot'!A:A,"Totalsumma",'Hårdgjorda ytor Pivot'!K:K))/1000</f>
        <v>9.821388251571868</v>
      </c>
    </row>
    <row r="16" spans="2:8" x14ac:dyDescent="0.25">
      <c r="B16" s="6" t="s">
        <v>10</v>
      </c>
      <c r="C16" s="6"/>
      <c r="D16" s="105">
        <f>(SUMIF('Byggnader Pivot'!A:A,"Totalsumma",'Byggnader Pivot'!N:N)+
SUMIF('Hårdgjorda ytor Pivot'!A:A,"Totalsumma",'Hårdgjorda ytor Pivot'!L:L))/1000</f>
        <v>20.263292875090844</v>
      </c>
    </row>
    <row r="17" spans="2:4" x14ac:dyDescent="0.25">
      <c r="B17" s="5" t="s">
        <v>11</v>
      </c>
      <c r="C17" s="5"/>
      <c r="D17" s="106">
        <f>D15+D16</f>
        <v>30.084681126662712</v>
      </c>
    </row>
    <row r="19" spans="2:4" ht="22.5" customHeight="1" x14ac:dyDescent="0.25">
      <c r="B19" s="126" t="s">
        <v>12</v>
      </c>
      <c r="C19" s="127"/>
      <c r="D19" s="128"/>
    </row>
    <row r="21" spans="2:4" ht="17.25" customHeight="1" x14ac:dyDescent="0.25">
      <c r="B21" s="3" t="s">
        <v>13</v>
      </c>
      <c r="C21" s="3"/>
      <c r="D21" s="4">
        <f>ROUND((SUMIF('Byggnader Pivot'!A:A,"Totalsumma",'Byggnader Pivot'!D:D)+
SUMIF('Grönytor Pivot'!A:A,"Totalsumma",'Grönytor Pivot'!B:B)+
SUMIF('Hårdgjorda ytor Pivot'!A:A,"Totalsumma",'Hårdgjorda ytor Pivot'!B:B)),-2)</f>
        <v>4000</v>
      </c>
    </row>
    <row r="22" spans="2:4" ht="17.25" customHeight="1" x14ac:dyDescent="0.25">
      <c r="B22" s="6" t="s">
        <v>14</v>
      </c>
      <c r="C22" s="6"/>
      <c r="D22" s="4">
        <f>ROUND(SUMIF('Byggnader Pivot'!A:A,"Totalsumma",'Byggnader Pivot'!E:E),-2)</f>
        <v>0</v>
      </c>
    </row>
    <row r="23" spans="2:4" ht="17.25" customHeight="1" x14ac:dyDescent="0.25">
      <c r="B23" s="6" t="s">
        <v>15</v>
      </c>
      <c r="C23" s="6"/>
      <c r="D23" s="4">
        <f>ROUND(SUMIF('Hårdgjorda ytor Pivot'!A:A,"Totalsumma",'Hårdgjorda ytor Pivot'!C:C),-2)</f>
        <v>0</v>
      </c>
    </row>
    <row r="24" spans="2:4" ht="17.25" customHeight="1" x14ac:dyDescent="0.25">
      <c r="B24" s="6" t="s">
        <v>16</v>
      </c>
      <c r="C24" s="6"/>
      <c r="D24" s="4">
        <f>ROUND(SUMIF('Grönytor Pivot'!A:A,"Totalsumma",'Grönytor Pivot'!C:C),-2)</f>
        <v>100</v>
      </c>
    </row>
    <row r="25" spans="2:4" ht="17.25" customHeight="1" x14ac:dyDescent="0.25">
      <c r="B25" s="6" t="s">
        <v>17</v>
      </c>
      <c r="C25" s="6"/>
      <c r="D25" s="4">
        <f>ROUND((SUMIF('Byggnader Pivot'!A:A,"Totalsumma",'Byggnader Pivot'!F:F)+
SUMIF('Hårdgjorda ytor Pivot'!A:A,"Totalsumma",'Hårdgjorda ytor Pivot'!D:D)),-2)</f>
        <v>2000</v>
      </c>
    </row>
    <row r="26" spans="2:4" ht="17.25" customHeight="1" x14ac:dyDescent="0.25">
      <c r="B26" s="7" t="s">
        <v>18</v>
      </c>
      <c r="C26" s="7"/>
      <c r="D26" s="4">
        <f>ROUND((SUMIF('Byggnader Pivot'!A:A,"Totalsumma",'Byggnader Pivot'!G:G)+
SUMIF('Hårdgjorda ytor Pivot'!A:A,"Totalsumma",'Hårdgjorda ytor Pivot'!E:E)),-2)</f>
        <v>1600</v>
      </c>
    </row>
  </sheetData>
  <mergeCells count="4">
    <mergeCell ref="B2:D2"/>
    <mergeCell ref="B5:D5"/>
    <mergeCell ref="B19:D19"/>
    <mergeCell ref="B14:D14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7"/>
  <dimension ref="B1:S37"/>
  <sheetViews>
    <sheetView tabSelected="1" topLeftCell="A6" zoomScale="130" zoomScaleNormal="130" workbookViewId="0">
      <selection activeCell="D18" sqref="D18"/>
    </sheetView>
  </sheetViews>
  <sheetFormatPr defaultRowHeight="15" x14ac:dyDescent="0.25"/>
  <cols>
    <col min="1" max="1" width="8.85546875" customWidth="1"/>
    <col min="2" max="2" width="14.140625" customWidth="1"/>
    <col min="3" max="3" width="42.85546875" bestFit="1" customWidth="1"/>
    <col min="4" max="4" width="22.28515625" bestFit="1" customWidth="1"/>
    <col min="5" max="5" width="15.28515625" bestFit="1" customWidth="1"/>
    <col min="6" max="6" width="23" customWidth="1"/>
    <col min="7" max="7" width="19.42578125" style="73" customWidth="1"/>
    <col min="8" max="8" width="16.5703125" style="73" customWidth="1"/>
    <col min="9" max="9" width="16.85546875" customWidth="1"/>
    <col min="10" max="10" width="17.85546875" customWidth="1"/>
    <col min="11" max="11" width="14.140625" customWidth="1"/>
    <col min="12" max="12" width="28" bestFit="1" customWidth="1"/>
    <col min="13" max="13" width="16" bestFit="1" customWidth="1"/>
    <col min="14" max="14" width="11.140625" customWidth="1"/>
    <col min="15" max="15" width="7.140625" customWidth="1"/>
    <col min="16" max="16" width="7.42578125" bestFit="1" customWidth="1"/>
    <col min="17" max="17" width="16.5703125" bestFit="1" customWidth="1"/>
  </cols>
  <sheetData>
    <row r="1" spans="2:14" ht="15.75" customHeight="1" thickBot="1" x14ac:dyDescent="0.3"/>
    <row r="2" spans="2:14" ht="24" customHeight="1" thickBot="1" x14ac:dyDescent="0.3">
      <c r="B2" s="107" t="s">
        <v>19</v>
      </c>
      <c r="C2" s="65"/>
      <c r="D2" s="108" t="s">
        <v>20</v>
      </c>
      <c r="E2" s="66" t="s">
        <v>21</v>
      </c>
      <c r="F2" s="36"/>
      <c r="G2" s="137" t="s">
        <v>22</v>
      </c>
      <c r="H2" s="138"/>
      <c r="I2" s="68" t="s">
        <v>23</v>
      </c>
      <c r="J2" s="70" t="s">
        <v>24</v>
      </c>
    </row>
    <row r="3" spans="2:14" ht="17.25" customHeight="1" x14ac:dyDescent="0.25">
      <c r="B3" s="8"/>
      <c r="D3" s="77" t="s">
        <v>25</v>
      </c>
      <c r="E3" s="37" t="s">
        <v>26</v>
      </c>
      <c r="F3" s="9"/>
      <c r="G3" s="140" t="s">
        <v>27</v>
      </c>
      <c r="H3" s="132"/>
      <c r="I3" s="71" t="s">
        <v>28</v>
      </c>
      <c r="J3" s="72" t="s">
        <v>29</v>
      </c>
    </row>
    <row r="4" spans="2:14" x14ac:dyDescent="0.25">
      <c r="B4" s="10" t="s">
        <v>30</v>
      </c>
      <c r="C4" s="11" t="s">
        <v>31</v>
      </c>
      <c r="D4" s="92">
        <f>SUMIF(Byggnader!$I:$I,Masshantering!B4,Byggnader!$AN:$AN)+
SUMIF(Byggnader!$K:$K,Masshantering!B4,Byggnader!$AQ:$AQ)+
SUMIF(Byggnader!$M:$M,Masshantering!B4,Byggnader!$AS:$AS)+
SUMIF(Hardgjorda_ytor!$D:$D,Masshantering!B4,Hardgjorda_ytor!$AI:$AI)+
SUMIF(Hardgjorda_ytor!$F:$F,Masshantering!B4,Hardgjorda_ytor!$AL:$AL)+
SUMIF(Hardgjorda_ytor!$H:$H,Masshantering!B4,Hardgjorda_ytor!$AN:$AN)+
SUMIF(Gronytor!$D:$D,Masshantering!B4,Gronytor!$AA:$AA)+
SUMIF(Gronytor!$F:$F,Masshantering!B4,Gronytor!$AD:$AD)+
SUMIF(Gronytor!$H:$H,Masshantering!B4,Gronytor!$AF:$AF)</f>
        <v>0</v>
      </c>
      <c r="E4" s="38">
        <v>1</v>
      </c>
      <c r="F4" s="23"/>
      <c r="G4" s="141">
        <v>1</v>
      </c>
      <c r="H4" s="128"/>
      <c r="I4" s="113">
        <v>-100</v>
      </c>
      <c r="J4" s="114">
        <v>5</v>
      </c>
    </row>
    <row r="5" spans="2:14" x14ac:dyDescent="0.25">
      <c r="B5" s="10" t="s">
        <v>32</v>
      </c>
      <c r="C5" s="11" t="s">
        <v>33</v>
      </c>
      <c r="D5" s="92">
        <f>SUMIF(Byggnader!$I:$I,Masshantering!B5,Byggnader!$AN:$AN)+
SUMIF(Byggnader!$K:$K,Masshantering!B5,Byggnader!$AQ:$AQ)+
SUMIF(Byggnader!$M:$M,Masshantering!B5,Byggnader!$AS:$AS)+
SUMIF(Hardgjorda_ytor!$D:$D,Masshantering!B5,Hardgjorda_ytor!$AI:$AI)+
SUMIF(Hardgjorda_ytor!$F:$F,Masshantering!B5,Hardgjorda_ytor!$AL:$AL)+
SUMIF(Hardgjorda_ytor!$H:$H,Masshantering!B5,Hardgjorda_ytor!$AN:$AN)+
SUMIF(Gronytor!$D:$D,Masshantering!B5,Gronytor!$AA:$AA)+
SUMIF(Gronytor!$F:$F,Masshantering!B5,Gronytor!$AD:$AD)+
SUMIF(Gronytor!$H:$H,Masshantering!B5,Gronytor!$AF:$AF)</f>
        <v>0</v>
      </c>
      <c r="E5" s="38">
        <v>1</v>
      </c>
      <c r="F5" s="23"/>
      <c r="G5" s="135">
        <v>2</v>
      </c>
      <c r="H5" s="128"/>
      <c r="I5" s="115">
        <v>20</v>
      </c>
      <c r="J5" s="116">
        <v>5</v>
      </c>
    </row>
    <row r="6" spans="2:14" ht="15.75" customHeight="1" thickBot="1" x14ac:dyDescent="0.3">
      <c r="B6" s="10" t="s">
        <v>34</v>
      </c>
      <c r="C6" s="11" t="s">
        <v>35</v>
      </c>
      <c r="D6" s="92">
        <f>SUMIF(Byggnader!$I:$I,Masshantering!B6,Byggnader!$AN:$AN)+
SUMIF(Byggnader!$K:$K,Masshantering!B6,Byggnader!$AQ:$AQ)+
SUMIF(Byggnader!$M:$M,Masshantering!B6,Byggnader!$AS:$AS)+
SUMIF(Hardgjorda_ytor!$D:$D,Masshantering!B6,Hardgjorda_ytor!$AI:$AI)+
SUMIF(Hardgjorda_ytor!$F:$F,Masshantering!B6,Hardgjorda_ytor!$AL:$AL)+
SUMIF(Hardgjorda_ytor!$H:$H,Masshantering!B6,Hardgjorda_ytor!$AN:$AN)+
SUMIF(Gronytor!$D:$D,Masshantering!B6,Gronytor!$AA:$AA)+
SUMIF(Gronytor!$F:$F,Masshantering!B6,Gronytor!$AD:$AD)+
SUMIF(Gronytor!$H:$H,Masshantering!B6,Gronytor!$AF:$AF)+
SUM(Byggnader!Z:Z)</f>
        <v>1981.7390001321573</v>
      </c>
      <c r="E6" s="38">
        <v>1</v>
      </c>
      <c r="F6" s="23"/>
      <c r="G6" s="136" t="s">
        <v>36</v>
      </c>
      <c r="H6" s="134"/>
      <c r="I6" s="117">
        <v>40</v>
      </c>
      <c r="J6" s="118">
        <v>5</v>
      </c>
    </row>
    <row r="7" spans="2:14" x14ac:dyDescent="0.25">
      <c r="B7" s="12" t="s">
        <v>37</v>
      </c>
      <c r="C7" s="13" t="s">
        <v>38</v>
      </c>
      <c r="D7" s="93">
        <f>SUMIF(Byggnader!$I:$I,Masshantering!B7,Byggnader!$AN:$AN)+
SUMIF(Byggnader!$K:$K,Masshantering!B7,Byggnader!$AQ:$AQ)+
SUMIF(Byggnader!$M:$M,Masshantering!B7,Byggnader!$AS:$AS)+
SUMIF(Hardgjorda_ytor!$D:$D,Masshantering!B7,Hardgjorda_ytor!$AI:$AI)+
SUMIF(Hardgjorda_ytor!$F:$F,Masshantering!B7,Hardgjorda_ytor!$AL:$AL)+
SUMIF(Hardgjorda_ytor!$H:$H,Masshantering!B7,Hardgjorda_ytor!$AN:$AN)+
SUMIF(Gronytor!$D:$D,Masshantering!B7,Gronytor!$AA:$AA)+
SUMIF(Gronytor!$F:$F,Masshantering!B7,Gronytor!$AD:$AD)+
SUMIF(Gronytor!$H:$H,Masshantering!B7,Gronytor!$AF:$AF)</f>
        <v>3285.2792191769195</v>
      </c>
      <c r="E7" s="39">
        <v>2</v>
      </c>
      <c r="F7" s="23"/>
    </row>
    <row r="8" spans="2:14" ht="15.75" customHeight="1" thickBot="1" x14ac:dyDescent="0.3">
      <c r="B8" s="12" t="s">
        <v>39</v>
      </c>
      <c r="C8" s="13" t="s">
        <v>40</v>
      </c>
      <c r="D8" s="93">
        <f>SUMIF(Byggnader!$I:$I,Masshantering!B8,Byggnader!$AN:$AN)+
SUMIF(Byggnader!$K:$K,Masshantering!B8,Byggnader!$AQ:$AQ)+
SUMIF(Byggnader!$M:$M,Masshantering!B8,Byggnader!$AS:$AS)+
SUMIF(Hardgjorda_ytor!$D:$D,Masshantering!B8,Hardgjorda_ytor!$AI:$AI)+
SUMIF(Hardgjorda_ytor!$F:$F,Masshantering!B8,Hardgjorda_ytor!$AL:$AL)+
SUMIF(Hardgjorda_ytor!$H:$H,Masshantering!B8,Hardgjorda_ytor!$AN:$AN)+
SUMIF(Gronytor!$D:$D,Masshantering!B8,Gronytor!$AA:$AA)+
SUMIF(Gronytor!$F:$F,Masshantering!B8,Gronytor!$AD:$AD)+
SUMIF(Gronytor!$H:$H,Masshantering!B8,Gronytor!$AF:$AF)</f>
        <v>0</v>
      </c>
      <c r="E8" s="39">
        <v>2</v>
      </c>
      <c r="F8" s="23"/>
    </row>
    <row r="9" spans="2:14" ht="19.5" customHeight="1" thickBot="1" x14ac:dyDescent="0.3">
      <c r="B9" s="14" t="s">
        <v>41</v>
      </c>
      <c r="C9" s="15" t="s">
        <v>42</v>
      </c>
      <c r="D9" s="94">
        <f>SUMIF(Byggnader!$I:$I,Masshantering!B9,Byggnader!$AN:$AN)+
SUMIF(Byggnader!$K:$K,Masshantering!B9,Byggnader!$AQ:$AQ)+
SUMIF(Byggnader!$M:$M,Masshantering!B9,Byggnader!$AS:$AS)+
SUMIF(Hardgjorda_ytor!$D:$D,Masshantering!B9,Hardgjorda_ytor!$AI:$AI)+
SUMIF(Hardgjorda_ytor!$F:$F,Masshantering!B9,Hardgjorda_ytor!$AL:$AL)+
SUMIF(Hardgjorda_ytor!$H:$H,Masshantering!B9,Hardgjorda_ytor!$AN:$AN)+
SUMIF(Gronytor!$D:$D,Masshantering!B9,Gronytor!$AA:$AA)+
SUMIF(Gronytor!$F:$F,Masshantering!B9,Gronytor!$AD:$AD)+
SUMIF(Gronytor!$H:$H,Masshantering!B9,Gronytor!$AF:$AF)</f>
        <v>0</v>
      </c>
      <c r="E9" s="40">
        <v>3</v>
      </c>
      <c r="F9" s="23"/>
      <c r="G9" s="137" t="s">
        <v>43</v>
      </c>
      <c r="H9" s="138"/>
      <c r="I9" s="66" t="s">
        <v>44</v>
      </c>
    </row>
    <row r="10" spans="2:14" x14ac:dyDescent="0.25">
      <c r="B10" s="14" t="s">
        <v>45</v>
      </c>
      <c r="C10" s="15" t="s">
        <v>46</v>
      </c>
      <c r="D10" s="94">
        <f>SUMIF(Byggnader!$I:$I,Masshantering!B10,Byggnader!$AN:$AN)+
SUMIF(Byggnader!$K:$K,Masshantering!B10,Byggnader!$AQ:$AQ)+
SUMIF(Byggnader!$M:$M,Masshantering!B10,Byggnader!$AS:$AS)+
SUMIF(Hardgjorda_ytor!$D:$D,Masshantering!B10,Hardgjorda_ytor!$AI:$AI)+
SUMIF(Hardgjorda_ytor!$F:$F,Masshantering!B10,Hardgjorda_ytor!$AL:$AL)+
SUMIF(Hardgjorda_ytor!$H:$H,Masshantering!B10,Hardgjorda_ytor!$AN:$AN)+
SUMIF(Gronytor!$D:$D,Masshantering!B10,Gronytor!$AA:$AA)+
SUMIF(Gronytor!$F:$F,Masshantering!B10,Gronytor!$AD:$AD)+
SUMIF(Gronytor!$H:$H,Masshantering!B10,Gronytor!$AF:$AF)</f>
        <v>719.27449442571685</v>
      </c>
      <c r="E10" s="40">
        <v>3</v>
      </c>
      <c r="F10" s="23"/>
      <c r="G10" s="140"/>
      <c r="H10" s="132"/>
      <c r="I10" s="72" t="s">
        <v>47</v>
      </c>
      <c r="K10" s="33"/>
      <c r="L10" s="34"/>
      <c r="M10" s="32"/>
      <c r="N10" s="32"/>
    </row>
    <row r="11" spans="2:14" x14ac:dyDescent="0.25">
      <c r="B11" s="14" t="s">
        <v>48</v>
      </c>
      <c r="C11" s="15" t="s">
        <v>49</v>
      </c>
      <c r="D11" s="94">
        <f>SUMIF(Byggnader!$I:$I,Masshantering!B11,Byggnader!$AN:$AN)+
SUMIF(Byggnader!$K:$K,Masshantering!B11,Byggnader!$AQ:$AQ)+
SUMIF(Byggnader!$M:$M,Masshantering!B11,Byggnader!$AS:$AS)+
SUMIF(Hardgjorda_ytor!$D:$D,Masshantering!B11,Hardgjorda_ytor!$AI:$AI)+
SUMIF(Hardgjorda_ytor!$F:$F,Masshantering!B11,Hardgjorda_ytor!$AL:$AL)+
SUMIF(Hardgjorda_ytor!$H:$H,Masshantering!B11,Hardgjorda_ytor!$AN:$AN)+
SUMIF(Gronytor!$D:$D,Masshantering!B11,Gronytor!$AA:$AA)+
SUMIF(Gronytor!$F:$F,Masshantering!B11,Gronytor!$AD:$AD)+
SUMIF(Gronytor!$H:$H,Masshantering!B11,Gronytor!$AF:$AF)</f>
        <v>0</v>
      </c>
      <c r="E11" s="40">
        <v>3</v>
      </c>
      <c r="F11" s="23"/>
      <c r="G11" s="142" t="s">
        <v>50</v>
      </c>
      <c r="H11" s="128"/>
      <c r="I11" s="114">
        <v>10</v>
      </c>
      <c r="K11" s="33"/>
      <c r="L11" s="34"/>
      <c r="M11" s="32"/>
      <c r="N11" s="32"/>
    </row>
    <row r="12" spans="2:14" ht="15.75" customHeight="1" thickBot="1" x14ac:dyDescent="0.3">
      <c r="B12" s="16" t="s">
        <v>51</v>
      </c>
      <c r="C12" s="17" t="s">
        <v>52</v>
      </c>
      <c r="D12" s="94">
        <f>SUMIF(Byggnader!$I:$I,Masshantering!B12,Byggnader!$AN:$AN)+
SUMIF(Byggnader!$K:$K,Masshantering!B12,Byggnader!$AQ:$AQ)+
SUMIF(Byggnader!$M:$M,Masshantering!B12,Byggnader!$AS:$AS)+
SUMIF(Hardgjorda_ytor!$D:$D,Masshantering!B12,Hardgjorda_ytor!$AI:$AI)+
SUMIF(Hardgjorda_ytor!$F:$F,Masshantering!B12,Hardgjorda_ytor!$AL:$AL)+
SUMIF(Hardgjorda_ytor!$H:$H,Masshantering!B12,Hardgjorda_ytor!$AN:$AN)+
SUMIF(Gronytor!$D:$D,Masshantering!B12,Gronytor!$AA:$AA)+
SUMIF(Gronytor!$F:$F,Masshantering!B12,Gronytor!$AD:$AD)+
SUMIF(Gronytor!$H:$H,Masshantering!B12,Gronytor!$AF:$AF)</f>
        <v>0</v>
      </c>
      <c r="E12" s="41">
        <v>3</v>
      </c>
      <c r="F12" s="23"/>
      <c r="G12" s="139" t="s">
        <v>53</v>
      </c>
      <c r="H12" s="134"/>
      <c r="I12" s="119">
        <v>10</v>
      </c>
      <c r="K12" s="33"/>
      <c r="L12" s="34"/>
      <c r="M12" s="32"/>
      <c r="N12" s="32"/>
    </row>
    <row r="13" spans="2:14" x14ac:dyDescent="0.25">
      <c r="B13" s="18" t="s">
        <v>54</v>
      </c>
      <c r="C13" s="19" t="s">
        <v>55</v>
      </c>
      <c r="D13" s="95">
        <f>SUMIF(Byggnader!$I:$I,Masshantering!B13,Byggnader!$AN:$AN)+
SUMIF(Byggnader!$K:$K,Masshantering!B13,Byggnader!$AQ:$AQ)+
SUMIF(Byggnader!$M:$M,Masshantering!B13,Byggnader!$AS:$AS)+
SUMIF(Hardgjorda_ytor!$D:$D,Masshantering!B13,Hardgjorda_ytor!$AI:$AI)+
SUMIF(Hardgjorda_ytor!$F:$F,Masshantering!B13,Hardgjorda_ytor!$AL:$AL)+
SUMIF(Hardgjorda_ytor!$H:$H,Masshantering!B13,Hardgjorda_ytor!$AN:$AN)+
SUMIF(Gronytor!$D:$D,Masshantering!B13,Gronytor!$AA:$AA)+
SUMIF(Gronytor!$F:$F,Masshantering!B13,Gronytor!$AD:$AD)+
SUMIF(Gronytor!$H:$H,Masshantering!B13,Gronytor!$AF:$AF)</f>
        <v>0</v>
      </c>
      <c r="E13" s="42">
        <v>4</v>
      </c>
      <c r="F13" s="23"/>
      <c r="K13" s="33"/>
      <c r="L13" s="34"/>
      <c r="M13" s="32"/>
      <c r="N13" s="32"/>
    </row>
    <row r="14" spans="2:14" ht="15.75" customHeight="1" thickBot="1" x14ac:dyDescent="0.3">
      <c r="B14" s="43" t="s">
        <v>56</v>
      </c>
      <c r="C14" s="44" t="s">
        <v>57</v>
      </c>
      <c r="D14" s="96">
        <f>(SUMIF(Byggnader!$I:$I,Masshantering!B14,Byggnader!$AN:$AN)+
SUMIF(Byggnader!$K:$K,Masshantering!B14,Byggnader!$AQ:$AQ)+
SUMIF(Byggnader!$M:$M,Masshantering!B14,Byggnader!$AS:$AS)+
SUMIF(Hardgjorda_ytor!$D:$D,Masshantering!B14,Hardgjorda_ytor!$AI:$AI)+
SUMIF(Hardgjorda_ytor!$F:$F,Masshantering!B14,Hardgjorda_ytor!$AL:$AL)+
SUMIF(Hardgjorda_ytor!$H:$H,Masshantering!B14,Hardgjorda_ytor!$AN:$AN)+
SUMIF(Gronytor!$D:$D,Masshantering!B14,Gronytor!$AA:$AA)+
SUMIF(Gronytor!$F:$F,Masshantering!B14,Gronytor!$AD:$AD)+
SUMIF(Gronytor!$H:$H,Masshantering!B14,Gronytor!$AF:$AF))*Bergschakt_tf_till_ta</f>
        <v>0</v>
      </c>
      <c r="E14" s="45">
        <v>5</v>
      </c>
      <c r="F14" s="23"/>
      <c r="I14" s="23"/>
      <c r="K14" s="33"/>
      <c r="L14" s="34"/>
      <c r="M14" s="32"/>
      <c r="N14" s="32"/>
    </row>
    <row r="15" spans="2:14" ht="19.5" customHeight="1" thickBot="1" x14ac:dyDescent="0.3">
      <c r="B15" s="52"/>
      <c r="C15" s="20"/>
      <c r="D15" s="21"/>
      <c r="E15" s="22"/>
      <c r="F15" s="23"/>
      <c r="G15" s="137" t="s">
        <v>58</v>
      </c>
      <c r="H15" s="138"/>
      <c r="I15" s="66" t="s">
        <v>59</v>
      </c>
    </row>
    <row r="16" spans="2:14" ht="24" customHeight="1" thickBot="1" x14ac:dyDescent="0.3">
      <c r="B16" s="107" t="s">
        <v>60</v>
      </c>
      <c r="C16" s="109"/>
      <c r="D16" s="108" t="s">
        <v>61</v>
      </c>
      <c r="E16" s="66" t="s">
        <v>62</v>
      </c>
      <c r="F16" s="46"/>
      <c r="G16" s="131" t="s">
        <v>63</v>
      </c>
      <c r="H16" s="132"/>
      <c r="I16" s="120">
        <v>1.45</v>
      </c>
    </row>
    <row r="17" spans="2:19" ht="18" customHeight="1" thickBot="1" x14ac:dyDescent="0.3">
      <c r="B17" s="129"/>
      <c r="C17" s="130"/>
      <c r="D17" s="77" t="s">
        <v>25</v>
      </c>
      <c r="E17" s="47" t="s">
        <v>26</v>
      </c>
      <c r="F17" s="23"/>
      <c r="G17" s="133" t="s">
        <v>64</v>
      </c>
      <c r="H17" s="134"/>
      <c r="I17" s="121">
        <v>1.22</v>
      </c>
    </row>
    <row r="18" spans="2:19" x14ac:dyDescent="0.25">
      <c r="B18" s="145" t="s">
        <v>65</v>
      </c>
      <c r="C18" s="146"/>
      <c r="D18" s="97">
        <f>SUMIF('Hårdgjorda ytor Pivot'!A:A,"Förbelastning",'Hårdgjorda ytor Pivot'!C:C)</f>
        <v>0</v>
      </c>
      <c r="E18" s="48" t="s">
        <v>66</v>
      </c>
      <c r="F18" s="23"/>
      <c r="I18" s="23"/>
    </row>
    <row r="19" spans="2:19" x14ac:dyDescent="0.25">
      <c r="B19" s="147" t="s">
        <v>67</v>
      </c>
      <c r="C19" s="146"/>
      <c r="D19" s="98">
        <f>SUMIF('Byggnader Pivot'!A:A,"Totalsumma",'Byggnader Pivot'!E:E)+
SUMIF('Byggnader Pivot'!A:A,"Totalsumma",'Byggnader Pivot'!G:G)+
SUMIF('Byggnader Pivot'!A:A,"Totalsumma",'Byggnader Pivot'!H:H)</f>
        <v>1981.7390001321573</v>
      </c>
      <c r="E19" s="49" t="s">
        <v>66</v>
      </c>
      <c r="F19" s="23"/>
      <c r="G19" s="74"/>
      <c r="H19" s="75"/>
      <c r="I19" s="23"/>
    </row>
    <row r="20" spans="2:19" x14ac:dyDescent="0.25">
      <c r="B20" s="148" t="s">
        <v>68</v>
      </c>
      <c r="C20" s="146"/>
      <c r="D20" s="99">
        <f>SUMIF('Hårdgjorda ytor Pivot'!A:A,"Totalsumma",'Hårdgjorda ytor Pivot'!C:C)+
SUMIF('Hårdgjorda ytor Pivot'!A:A,"Totalsumma",'Hårdgjorda ytor Pivot'!E:E)-Fyll_forbelastning_m3</f>
        <v>35.613734386623577</v>
      </c>
      <c r="E20" s="50" t="s">
        <v>66</v>
      </c>
      <c r="F20" s="23"/>
      <c r="H20" s="77"/>
      <c r="I20" s="23"/>
      <c r="J20" s="23"/>
      <c r="L20" s="56"/>
      <c r="M20" s="56"/>
      <c r="N20" s="56"/>
    </row>
    <row r="21" spans="2:19" ht="15.75" customHeight="1" thickBot="1" x14ac:dyDescent="0.3">
      <c r="B21" s="149" t="s">
        <v>69</v>
      </c>
      <c r="C21" s="150"/>
      <c r="D21" s="100">
        <f>SUMIF('Grönytor Pivot'!A:A,"Totalsumma",'Grönytor Pivot'!C:C)</f>
        <v>52.078014832352409</v>
      </c>
      <c r="E21" s="51" t="s">
        <v>70</v>
      </c>
      <c r="F21" s="23"/>
      <c r="I21" s="23"/>
      <c r="J21" s="23"/>
      <c r="L21" s="56"/>
      <c r="M21" s="56"/>
      <c r="N21" s="56"/>
    </row>
    <row r="22" spans="2:19" ht="15.75" customHeight="1" thickBot="1" x14ac:dyDescent="0.3">
      <c r="C22" s="63"/>
      <c r="D22" s="64"/>
      <c r="E22" s="77"/>
      <c r="L22" s="56"/>
      <c r="M22" s="56"/>
      <c r="N22" s="56"/>
    </row>
    <row r="23" spans="2:19" ht="45.75" customHeight="1" thickBot="1" x14ac:dyDescent="0.3">
      <c r="B23" s="107" t="s">
        <v>71</v>
      </c>
      <c r="C23" s="67"/>
      <c r="D23" s="110" t="s">
        <v>20</v>
      </c>
      <c r="E23" s="68" t="s">
        <v>61</v>
      </c>
      <c r="F23" s="69" t="s">
        <v>72</v>
      </c>
      <c r="G23" s="69" t="s">
        <v>73</v>
      </c>
      <c r="H23" s="69" t="s">
        <v>74</v>
      </c>
      <c r="I23" s="68" t="s">
        <v>23</v>
      </c>
      <c r="J23" s="70" t="s">
        <v>75</v>
      </c>
      <c r="L23" s="57"/>
      <c r="M23" s="57"/>
      <c r="N23" s="57"/>
      <c r="O23" s="36"/>
      <c r="P23" s="36"/>
      <c r="Q23" s="36"/>
    </row>
    <row r="24" spans="2:19" ht="17.25" customHeight="1" x14ac:dyDescent="0.25">
      <c r="B24" s="8"/>
      <c r="D24" s="77" t="s">
        <v>25</v>
      </c>
      <c r="E24" s="77" t="s">
        <v>25</v>
      </c>
      <c r="F24" s="77" t="s">
        <v>25</v>
      </c>
      <c r="G24" s="77" t="s">
        <v>25</v>
      </c>
      <c r="H24" s="77" t="s">
        <v>25</v>
      </c>
      <c r="I24" s="77" t="s">
        <v>76</v>
      </c>
      <c r="J24" s="24" t="s">
        <v>76</v>
      </c>
      <c r="L24" s="58"/>
      <c r="M24" s="59"/>
      <c r="N24" s="59"/>
      <c r="O24" s="77"/>
      <c r="P24" s="77"/>
      <c r="Q24" s="77"/>
      <c r="S24" s="31"/>
    </row>
    <row r="25" spans="2:19" x14ac:dyDescent="0.25">
      <c r="B25" s="25" t="s">
        <v>77</v>
      </c>
      <c r="C25" s="26" t="s">
        <v>78</v>
      </c>
      <c r="D25" s="79">
        <f>Schakt_GTK3_m3+Schakt_GTK4_m3+Schakt_GTK5_m3</f>
        <v>1981.7390001321573</v>
      </c>
      <c r="E25" s="80">
        <v>0</v>
      </c>
      <c r="F25" s="79">
        <f>Kval_1_innehav_m3-Kval_1_Behov_m3</f>
        <v>1981.7390001321573</v>
      </c>
      <c r="G25" s="81">
        <v>0</v>
      </c>
      <c r="H25" s="81">
        <f>Kval_1_Balans_innan_ateranv+Kval_1_Mojlig_ateranv</f>
        <v>1981.7390001321573</v>
      </c>
      <c r="I25" s="79">
        <f>Kval_1_Transp_varde_kr_m3*Kval_1_Balans_efter_ateranv</f>
        <v>-198173.90001321572</v>
      </c>
      <c r="J25" s="82">
        <f>-1*(Kval_1_Balans_efter_ateranv*Jordschakt_ta_till_vl*Kval_1_Transp_kostnad_kr_m3_km*Avst_deponi_km)</f>
        <v>-120886.07900806161</v>
      </c>
      <c r="L25" s="56"/>
      <c r="M25" s="56"/>
      <c r="N25" s="56"/>
    </row>
    <row r="26" spans="2:19" x14ac:dyDescent="0.25">
      <c r="B26" s="27" t="s">
        <v>79</v>
      </c>
      <c r="C26" s="28" t="s">
        <v>80</v>
      </c>
      <c r="D26" s="83">
        <f>Schakt_GTK1_m3+Schakt_GTK2_m3</f>
        <v>3285.2792191769195</v>
      </c>
      <c r="E26" s="84">
        <f>Fyll_Gronytor_m3</f>
        <v>52.078014832352409</v>
      </c>
      <c r="F26" s="83">
        <f>Kval_2_innehav_m3-Kval_2_Behov_m3</f>
        <v>3233.201204344567</v>
      </c>
      <c r="G26" s="85">
        <f>IF(AND(Kval_2_Balans_innan_ateranv&lt;0,Kval_3_5_Balans_innan_ateranv&gt;0),(IF(Kval_3_5_Balans_innan_ateranv&gt;-Kval_2_Balans_innan_ateranv,Kval_2_Balans_innan_ateranv,-Kval_3_5_Balans_innan_ateranv)),0)*-1</f>
        <v>0</v>
      </c>
      <c r="H26" s="85">
        <f>Kval_2_Balans_innan_ateranv+Kval_2_Mojlig_ateranv</f>
        <v>3233.201204344567</v>
      </c>
      <c r="I26" s="83">
        <f>Kval_2_Transp_varde_kr_m3*Kval_2_Balans_efter_ateranv</f>
        <v>64664.024086891339</v>
      </c>
      <c r="J26" s="86">
        <f>IF(Kval_2_Balans_efter_ateranv&gt;0,0,Kval_2_Balans_efter_ateranv*Jordschakt_ta_till_vl*Kval_2_Transp_kostnad_kr_m3_km*Avst_täkt_km)</f>
        <v>0</v>
      </c>
      <c r="L26" s="56"/>
      <c r="M26" s="56"/>
      <c r="N26" s="56"/>
    </row>
    <row r="27" spans="2:19" ht="15.75" customHeight="1" thickBot="1" x14ac:dyDescent="0.3">
      <c r="B27" s="29" t="s">
        <v>81</v>
      </c>
      <c r="C27" s="30" t="s">
        <v>82</v>
      </c>
      <c r="D27" s="87">
        <f>Schakt_FRK_m3+Schakt_MN1_m3+Schakt_MN2_m3+Schakt_F_m3+Schakt_MN3_m3+Schakt_B_m3</f>
        <v>719.27449442571685</v>
      </c>
      <c r="E27" s="88">
        <f>Fyll_forbelastning_m3+Fyll_Byggnader_m3+Fyll_Hardgjorda_ytor_m3</f>
        <v>2017.3527345187808</v>
      </c>
      <c r="F27" s="89">
        <f>Kval_3_5_innehav_m3-Kval_3_5_Behov_m3+Fyll_forbelastning_m3</f>
        <v>-1298.0782400930639</v>
      </c>
      <c r="G27" s="89">
        <f>IF(AND(Kval_2_Balans_innan_ateranv&lt;0,Kval_3_5_Balans_innan_ateranv&gt;0),(IF(Kval_3_5_Balans_innan_ateranv&gt;-Kval_2_Balans_innan_ateranv,Kval_2_Balans_innan_ateranv,-Kval_3_5_Balans_innan_ateranv)),0)</f>
        <v>0</v>
      </c>
      <c r="H27" s="90">
        <f>Kval_3_5_Balans_innan_ateranv+Kval_3_5_Mojlig_ateranv_m3</f>
        <v>-1298.0782400930639</v>
      </c>
      <c r="I27" s="89">
        <f>Kval_3_5_Transp_varde_kr_m3*Kval_3_5_Balans_efter_ateranv</f>
        <v>-51923.129603722555</v>
      </c>
      <c r="J27" s="91">
        <f>IF(Kval_3_5_Balans_efter_ateranv&gt;0,0,Kval_3_5_Balans_efter_ateranv*Jordschakt_ta_till_vl*Kval_3_5_Transp_kostnad_kr_m3_km*Avst_täkt_km)</f>
        <v>-79182.772645676887</v>
      </c>
      <c r="L27" s="57"/>
      <c r="M27" s="56"/>
      <c r="N27" s="56"/>
    </row>
    <row r="28" spans="2:19" ht="15.75" customHeight="1" thickBot="1" x14ac:dyDescent="0.3">
      <c r="D28" s="64"/>
      <c r="F28" s="63"/>
      <c r="G28" s="63"/>
      <c r="H28" s="61"/>
      <c r="I28" s="61"/>
      <c r="J28" s="61"/>
      <c r="L28" s="60"/>
      <c r="M28" s="59"/>
      <c r="N28" s="56"/>
    </row>
    <row r="29" spans="2:19" ht="15.75" customHeight="1" thickBot="1" x14ac:dyDescent="0.3">
      <c r="B29" s="143" t="s">
        <v>83</v>
      </c>
      <c r="C29" s="144"/>
      <c r="D29" s="76">
        <f>Kval_1_Värde+Kval_1_Transp_kostnad+Kval_2_Värde+Kval_2_Transp_kostnad+Kval_3_5_Värde+Kval_3_5_Transp_kostnad</f>
        <v>-385501.85718378541</v>
      </c>
      <c r="E29" s="61"/>
      <c r="F29" s="63"/>
      <c r="G29" s="63"/>
      <c r="L29" s="60"/>
      <c r="M29" s="56"/>
      <c r="N29" s="56"/>
    </row>
    <row r="30" spans="2:19" x14ac:dyDescent="0.25">
      <c r="D30" s="61"/>
      <c r="E30" s="61"/>
      <c r="H30" s="78"/>
      <c r="L30" s="56"/>
      <c r="M30" s="56"/>
      <c r="N30" s="56"/>
    </row>
    <row r="31" spans="2:19" x14ac:dyDescent="0.25">
      <c r="B31" s="63"/>
      <c r="C31" s="64"/>
      <c r="D31" s="64"/>
      <c r="H31" s="78"/>
      <c r="L31" s="57"/>
      <c r="M31" s="56"/>
      <c r="N31" s="56"/>
    </row>
    <row r="32" spans="2:19" x14ac:dyDescent="0.25">
      <c r="B32" s="63"/>
      <c r="C32" s="64"/>
      <c r="D32" s="64"/>
      <c r="J32" s="62"/>
      <c r="L32" s="60"/>
      <c r="M32" s="56"/>
      <c r="N32" s="56"/>
    </row>
    <row r="33" spans="2:14" x14ac:dyDescent="0.25">
      <c r="B33" s="63"/>
      <c r="D33" s="64"/>
      <c r="I33" s="64"/>
      <c r="L33" s="60"/>
      <c r="M33" s="56"/>
      <c r="N33" s="56"/>
    </row>
    <row r="34" spans="2:14" x14ac:dyDescent="0.25">
      <c r="D34" s="64"/>
      <c r="F34" s="54"/>
      <c r="G34" s="53"/>
      <c r="H34" s="55"/>
      <c r="L34" s="56"/>
      <c r="M34" s="56"/>
      <c r="N34" s="56"/>
    </row>
    <row r="35" spans="2:14" x14ac:dyDescent="0.25">
      <c r="E35" s="54"/>
    </row>
    <row r="36" spans="2:14" x14ac:dyDescent="0.25">
      <c r="E36" s="77"/>
    </row>
    <row r="37" spans="2:14" x14ac:dyDescent="0.25">
      <c r="E37" s="54"/>
    </row>
  </sheetData>
  <mergeCells count="18">
    <mergeCell ref="B29:C29"/>
    <mergeCell ref="B18:C18"/>
    <mergeCell ref="B19:C19"/>
    <mergeCell ref="B20:C20"/>
    <mergeCell ref="B21:C21"/>
    <mergeCell ref="G2:H2"/>
    <mergeCell ref="G3:H3"/>
    <mergeCell ref="G4:H4"/>
    <mergeCell ref="G11:H11"/>
    <mergeCell ref="G10:H10"/>
    <mergeCell ref="B17:C17"/>
    <mergeCell ref="G16:H16"/>
    <mergeCell ref="G17:H17"/>
    <mergeCell ref="G5:H5"/>
    <mergeCell ref="G6:H6"/>
    <mergeCell ref="G9:H9"/>
    <mergeCell ref="G15:H15"/>
    <mergeCell ref="G12:H12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O14"/>
  <sheetViews>
    <sheetView workbookViewId="0">
      <pane ySplit="1" topLeftCell="A5" activePane="bottomLeft" state="frozen"/>
      <selection activeCell="J34" activeCellId="1" sqref="M170 J34"/>
      <selection pane="bottomLeft" activeCell="H1" sqref="H1"/>
    </sheetView>
  </sheetViews>
  <sheetFormatPr defaultColWidth="14.85546875" defaultRowHeight="15" x14ac:dyDescent="0.25"/>
  <cols>
    <col min="1" max="1" width="21.42578125" bestFit="1" customWidth="1"/>
    <col min="2" max="2" width="15" bestFit="1" customWidth="1"/>
    <col min="3" max="3" width="16.85546875" bestFit="1" customWidth="1"/>
    <col min="4" max="4" width="21.42578125" customWidth="1"/>
    <col min="5" max="5" width="23" customWidth="1"/>
    <col min="6" max="6" width="25.7109375" customWidth="1"/>
    <col min="7" max="7" width="24.28515625" customWidth="1"/>
    <col min="8" max="8" width="21.28515625" customWidth="1"/>
    <col min="9" max="9" width="18.7109375" customWidth="1"/>
    <col min="10" max="10" width="25.140625" customWidth="1"/>
    <col min="11" max="11" width="19" customWidth="1"/>
    <col min="12" max="12" width="17.28515625" customWidth="1"/>
    <col min="13" max="13" width="14.42578125" style="73" bestFit="1" customWidth="1"/>
    <col min="14" max="14" width="21.140625" bestFit="1" customWidth="1"/>
    <col min="15" max="15" width="10.140625" bestFit="1" customWidth="1"/>
  </cols>
  <sheetData>
    <row r="1" spans="1:15" s="2" customFormat="1" ht="30" customHeight="1" x14ac:dyDescent="0.25">
      <c r="A1"/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  <c r="J1" t="s">
        <v>92</v>
      </c>
      <c r="K1" t="s">
        <v>93</v>
      </c>
      <c r="L1" t="s">
        <v>94</v>
      </c>
      <c r="M1" t="s">
        <v>95</v>
      </c>
      <c r="N1" t="s">
        <v>96</v>
      </c>
      <c r="O1" t="s">
        <v>97</v>
      </c>
    </row>
    <row r="2" spans="1:15" x14ac:dyDescent="0.25">
      <c r="A2" s="31" t="s">
        <v>98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x14ac:dyDescent="0.25">
      <c r="A3" s="1" t="s">
        <v>98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5" x14ac:dyDescent="0.25">
      <c r="A4" s="31" t="s">
        <v>163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x14ac:dyDescent="0.25">
      <c r="A5" s="1" t="s">
        <v>165</v>
      </c>
      <c r="B5" s="64">
        <v>0</v>
      </c>
      <c r="C5" s="64">
        <v>5</v>
      </c>
      <c r="D5" s="64">
        <v>803.01175899666339</v>
      </c>
      <c r="E5" s="64">
        <v>0</v>
      </c>
      <c r="F5" s="64">
        <v>575.12571263574591</v>
      </c>
      <c r="G5" s="64">
        <v>505.36227133223372</v>
      </c>
      <c r="H5" s="64">
        <v>69.763441303512195</v>
      </c>
      <c r="I5" s="64">
        <v>200752.93974916579</v>
      </c>
      <c r="J5" s="64">
        <v>314226.2387105549</v>
      </c>
      <c r="K5" s="64">
        <v>0</v>
      </c>
      <c r="L5" s="64">
        <v>0</v>
      </c>
      <c r="M5" s="64">
        <v>1927.228221591992</v>
      </c>
      <c r="N5" s="64">
        <v>6095.9944114443224</v>
      </c>
      <c r="O5" s="64">
        <v>8023.2226330363146</v>
      </c>
    </row>
    <row r="6" spans="1:15" x14ac:dyDescent="0.25">
      <c r="A6" s="31" t="s">
        <v>166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x14ac:dyDescent="0.25">
      <c r="A7" s="1" t="s">
        <v>165</v>
      </c>
      <c r="B7" s="64">
        <v>0</v>
      </c>
      <c r="C7" s="64">
        <v>7</v>
      </c>
      <c r="D7" s="64">
        <v>516.48764625009107</v>
      </c>
      <c r="E7" s="64">
        <v>0</v>
      </c>
      <c r="F7" s="64">
        <v>842.06038934519552</v>
      </c>
      <c r="G7" s="64">
        <v>701.31350009493451</v>
      </c>
      <c r="H7" s="64">
        <v>140.74688925026101</v>
      </c>
      <c r="I7" s="64">
        <v>129121.9115625228</v>
      </c>
      <c r="J7" s="64">
        <v>458910.80746234971</v>
      </c>
      <c r="K7" s="64">
        <v>0</v>
      </c>
      <c r="L7" s="64">
        <v>0</v>
      </c>
      <c r="M7" s="64">
        <v>1239.570351000219</v>
      </c>
      <c r="N7" s="64">
        <v>8670.5589694835053</v>
      </c>
      <c r="O7" s="64">
        <v>9910.1293204837239</v>
      </c>
    </row>
    <row r="8" spans="1:15" x14ac:dyDescent="0.25">
      <c r="A8" s="31" t="s">
        <v>167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x14ac:dyDescent="0.25">
      <c r="A9" s="1" t="s">
        <v>165</v>
      </c>
      <c r="B9" s="64">
        <v>0</v>
      </c>
      <c r="C9" s="64">
        <v>5</v>
      </c>
      <c r="D9" s="64">
        <v>160.1365902078096</v>
      </c>
      <c r="E9" s="64">
        <v>0</v>
      </c>
      <c r="F9" s="64">
        <v>564.5528981512158</v>
      </c>
      <c r="G9" s="64">
        <v>422.25533682381513</v>
      </c>
      <c r="H9" s="64">
        <v>142.2975613274007</v>
      </c>
      <c r="I9" s="64">
        <v>40034.147551952403</v>
      </c>
      <c r="J9" s="64">
        <v>306235.16714334668</v>
      </c>
      <c r="K9" s="64">
        <v>0</v>
      </c>
      <c r="L9" s="64">
        <v>0</v>
      </c>
      <c r="M9" s="64">
        <v>384.32781649874289</v>
      </c>
      <c r="N9" s="64">
        <v>5496.7391341630146</v>
      </c>
      <c r="O9" s="64">
        <v>5881.0669506617578</v>
      </c>
    </row>
    <row r="10" spans="1:15" x14ac:dyDescent="0.25">
      <c r="A10" s="31" t="s">
        <v>168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</row>
    <row r="11" spans="1:15" x14ac:dyDescent="0.25">
      <c r="A11" s="1" t="s">
        <v>170</v>
      </c>
      <c r="B11" s="64">
        <v>0</v>
      </c>
      <c r="C11" s="64">
        <v>1</v>
      </c>
      <c r="D11" s="64">
        <v>1784.6042237174061</v>
      </c>
      <c r="E11" s="64">
        <v>0</v>
      </c>
      <c r="F11" s="64">
        <v>0</v>
      </c>
      <c r="G11" s="64">
        <v>0</v>
      </c>
      <c r="H11" s="64">
        <v>0</v>
      </c>
      <c r="I11" s="64">
        <v>446151.05592935148</v>
      </c>
      <c r="J11" s="64">
        <v>9.9999999999999995E-7</v>
      </c>
      <c r="K11" s="64">
        <v>0</v>
      </c>
      <c r="L11" s="64">
        <v>0</v>
      </c>
      <c r="M11" s="64">
        <v>4283.0501369217736</v>
      </c>
      <c r="N11" s="64">
        <v>9.9999999999999995E-7</v>
      </c>
      <c r="O11" s="64">
        <v>4283.050137921774</v>
      </c>
    </row>
    <row r="12" spans="1:15" x14ac:dyDescent="0.25">
      <c r="A12" s="31" t="s">
        <v>171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</row>
    <row r="13" spans="1:15" x14ac:dyDescent="0.25">
      <c r="A13" s="1" t="s">
        <v>170</v>
      </c>
      <c r="B13" s="64">
        <v>0</v>
      </c>
      <c r="C13" s="64">
        <v>4</v>
      </c>
      <c r="D13" s="64">
        <v>701.99247354399324</v>
      </c>
      <c r="E13" s="64">
        <v>0</v>
      </c>
      <c r="F13" s="64">
        <v>0</v>
      </c>
      <c r="G13" s="64">
        <v>0</v>
      </c>
      <c r="H13" s="64">
        <v>0</v>
      </c>
      <c r="I13" s="64">
        <v>175498.1183859983</v>
      </c>
      <c r="J13" s="64">
        <v>9.9999999999999995E-7</v>
      </c>
      <c r="K13" s="64">
        <v>0</v>
      </c>
      <c r="L13" s="64">
        <v>0</v>
      </c>
      <c r="M13" s="64">
        <v>1684.7819365055841</v>
      </c>
      <c r="N13" s="64">
        <v>9.9999999999999995E-7</v>
      </c>
      <c r="O13" s="64">
        <v>1684.781937505584</v>
      </c>
    </row>
    <row r="14" spans="1:15" x14ac:dyDescent="0.25">
      <c r="A14" s="31" t="s">
        <v>99</v>
      </c>
      <c r="B14" s="64">
        <v>0</v>
      </c>
      <c r="C14" s="64">
        <v>22</v>
      </c>
      <c r="D14" s="64">
        <v>3966.2326927159634</v>
      </c>
      <c r="E14" s="64">
        <v>0</v>
      </c>
      <c r="F14" s="64">
        <v>1981.7390001321573</v>
      </c>
      <c r="G14" s="64">
        <v>1628.9311082509835</v>
      </c>
      <c r="H14" s="64">
        <v>352.80789188117387</v>
      </c>
      <c r="I14" s="64">
        <v>991558.17317899084</v>
      </c>
      <c r="J14" s="64">
        <v>1079372.2133182513</v>
      </c>
      <c r="K14" s="64">
        <v>0</v>
      </c>
      <c r="L14" s="64">
        <v>0</v>
      </c>
      <c r="M14" s="64">
        <v>9518.9584625183106</v>
      </c>
      <c r="N14" s="64">
        <v>20263.292517090842</v>
      </c>
      <c r="O14" s="64">
        <v>29782.250979609154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/>
  <dimension ref="A1:M8"/>
  <sheetViews>
    <sheetView workbookViewId="0">
      <pane ySplit="1" topLeftCell="A2" activePane="bottomLeft" state="frozen"/>
      <selection activeCell="M170" sqref="M170"/>
      <selection pane="bottomLeft" activeCell="B11" sqref="B11"/>
    </sheetView>
  </sheetViews>
  <sheetFormatPr defaultRowHeight="15" x14ac:dyDescent="0.25"/>
  <cols>
    <col min="1" max="1" width="21.42578125" bestFit="1" customWidth="1"/>
    <col min="2" max="2" width="11.42578125" bestFit="1" customWidth="1"/>
    <col min="3" max="3" width="9.42578125" bestFit="1" customWidth="1"/>
    <col min="4" max="4" width="18.28515625" bestFit="1" customWidth="1"/>
    <col min="5" max="5" width="27.28515625" customWidth="1"/>
    <col min="6" max="6" width="24.7109375" bestFit="1" customWidth="1"/>
    <col min="7" max="7" width="16.5703125" bestFit="1" customWidth="1"/>
    <col min="8" max="8" width="18.7109375" bestFit="1" customWidth="1"/>
    <col min="9" max="9" width="25.42578125" bestFit="1" customWidth="1"/>
    <col min="10" max="10" width="13.7109375" bestFit="1" customWidth="1"/>
    <col min="11" max="11" width="14.7109375" bestFit="1" customWidth="1"/>
    <col min="12" max="12" width="21.85546875" bestFit="1" customWidth="1"/>
    <col min="13" max="13" width="11.42578125" bestFit="1" customWidth="1"/>
  </cols>
  <sheetData>
    <row r="1" spans="1:13" s="35" customFormat="1" ht="13.5" hidden="1" customHeight="1" x14ac:dyDescent="0.25">
      <c r="A1"/>
      <c r="B1" s="101" t="s">
        <v>100</v>
      </c>
      <c r="C1"/>
      <c r="D1"/>
      <c r="E1"/>
      <c r="F1"/>
      <c r="G1"/>
      <c r="H1"/>
      <c r="I1"/>
      <c r="J1"/>
      <c r="K1"/>
      <c r="L1"/>
      <c r="M1"/>
    </row>
    <row r="2" spans="1:13" s="2" customFormat="1" ht="30" customHeight="1" x14ac:dyDescent="0.25">
      <c r="A2" s="111" t="s">
        <v>101</v>
      </c>
      <c r="B2" t="s">
        <v>102</v>
      </c>
      <c r="C2" t="s">
        <v>103</v>
      </c>
      <c r="D2" t="s">
        <v>104</v>
      </c>
      <c r="E2" t="s">
        <v>105</v>
      </c>
      <c r="F2" t="s">
        <v>106</v>
      </c>
      <c r="G2" t="s">
        <v>107</v>
      </c>
      <c r="H2" t="s">
        <v>108</v>
      </c>
      <c r="I2" t="s">
        <v>109</v>
      </c>
      <c r="J2" t="s">
        <v>110</v>
      </c>
      <c r="K2" t="s">
        <v>111</v>
      </c>
      <c r="L2" t="s">
        <v>112</v>
      </c>
      <c r="M2" s="2" t="s">
        <v>97</v>
      </c>
    </row>
    <row r="3" spans="1:13" x14ac:dyDescent="0.25">
      <c r="A3" s="31" t="s">
        <v>98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x14ac:dyDescent="0.25">
      <c r="A4" s="1" t="s">
        <v>170</v>
      </c>
      <c r="B4" s="151">
        <v>10.337066768905871</v>
      </c>
      <c r="C4" s="151">
        <v>17.773717666810079</v>
      </c>
      <c r="D4" s="151">
        <v>1.7899999999999961E-4</v>
      </c>
      <c r="E4" s="151">
        <v>1.7899999999999961E-4</v>
      </c>
      <c r="F4" s="64">
        <v>0</v>
      </c>
      <c r="G4" s="64">
        <v>0</v>
      </c>
      <c r="H4" s="151">
        <v>7383.1704622651951</v>
      </c>
      <c r="I4" s="151">
        <v>1.7899999999999961E-4</v>
      </c>
      <c r="J4" s="151">
        <v>7383.1706412651865</v>
      </c>
      <c r="K4" s="151">
        <v>67.465882645718324</v>
      </c>
      <c r="L4" s="151">
        <v>1.7899999999999961E-4</v>
      </c>
      <c r="M4" s="151">
        <v>67.466061645718284</v>
      </c>
    </row>
    <row r="5" spans="1:13" x14ac:dyDescent="0.25">
      <c r="A5" s="1" t="s">
        <v>98</v>
      </c>
      <c r="B5" s="152">
        <v>0</v>
      </c>
      <c r="C5" s="152">
        <v>0</v>
      </c>
      <c r="D5" s="152">
        <v>0</v>
      </c>
      <c r="E5" s="152">
        <v>0</v>
      </c>
      <c r="F5" s="152">
        <v>0</v>
      </c>
      <c r="G5" s="152">
        <v>0</v>
      </c>
      <c r="H5" s="152">
        <v>0</v>
      </c>
      <c r="I5" s="152">
        <v>0</v>
      </c>
      <c r="J5" s="152">
        <v>0</v>
      </c>
      <c r="K5" s="152">
        <v>0</v>
      </c>
      <c r="L5" s="152">
        <v>0</v>
      </c>
      <c r="M5" s="152">
        <v>0</v>
      </c>
    </row>
    <row r="6" spans="1:13" x14ac:dyDescent="0.25">
      <c r="A6" s="31" t="s">
        <v>175</v>
      </c>
      <c r="B6" s="151"/>
      <c r="C6" s="151"/>
      <c r="D6" s="151"/>
      <c r="E6" s="151"/>
      <c r="F6" s="64"/>
      <c r="G6" s="64"/>
      <c r="H6" s="151"/>
      <c r="I6" s="151"/>
      <c r="J6" s="151"/>
      <c r="K6" s="151"/>
      <c r="L6" s="151"/>
      <c r="M6" s="151"/>
    </row>
    <row r="7" spans="1:13" x14ac:dyDescent="0.25">
      <c r="A7" s="1" t="s">
        <v>170</v>
      </c>
      <c r="B7" s="151">
        <v>10.292009270329155</v>
      </c>
      <c r="C7" s="151">
        <v>17.839658719813499</v>
      </c>
      <c r="D7" s="151">
        <v>1.7899999999999961E-4</v>
      </c>
      <c r="E7" s="151">
        <v>1.7899999999999961E-4</v>
      </c>
      <c r="F7" s="64">
        <v>0</v>
      </c>
      <c r="G7" s="64">
        <v>0</v>
      </c>
      <c r="H7" s="151">
        <v>7389.7101719319362</v>
      </c>
      <c r="I7" s="151">
        <v>1.7899999999999961E-4</v>
      </c>
      <c r="J7" s="151">
        <v>7389.710350931934</v>
      </c>
      <c r="K7" s="151">
        <v>67.516003176342366</v>
      </c>
      <c r="L7" s="151">
        <v>1.7899999999999961E-4</v>
      </c>
      <c r="M7" s="151">
        <v>67.516182176342369</v>
      </c>
    </row>
    <row r="8" spans="1:13" x14ac:dyDescent="0.25">
      <c r="A8" s="31" t="s">
        <v>99</v>
      </c>
      <c r="B8" s="152">
        <v>20.629076039235024</v>
      </c>
      <c r="C8" s="152">
        <v>35.613376386623578</v>
      </c>
      <c r="D8" s="152">
        <v>3.5799999999999922E-4</v>
      </c>
      <c r="E8" s="152">
        <v>3.5799999999999922E-4</v>
      </c>
      <c r="F8" s="152">
        <v>0</v>
      </c>
      <c r="G8" s="152">
        <v>0</v>
      </c>
      <c r="H8" s="152">
        <v>14772.880634197132</v>
      </c>
      <c r="I8" s="152">
        <v>3.5799999999999922E-4</v>
      </c>
      <c r="J8" s="152">
        <v>14772.880992197121</v>
      </c>
      <c r="K8" s="152">
        <v>134.98188582206069</v>
      </c>
      <c r="L8" s="152">
        <v>3.5799999999999922E-4</v>
      </c>
      <c r="M8" s="152">
        <v>134.98224382206064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/>
  <dimension ref="A1:G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42578125" bestFit="1" customWidth="1"/>
    <col min="2" max="2" width="13" customWidth="1"/>
    <col min="3" max="3" width="10" customWidth="1"/>
    <col min="4" max="4" width="26" customWidth="1"/>
    <col min="5" max="5" width="18.140625" customWidth="1"/>
    <col min="6" max="6" width="14.85546875" customWidth="1"/>
    <col min="7" max="7" width="11.42578125" bestFit="1" customWidth="1"/>
  </cols>
  <sheetData>
    <row r="1" spans="1:7" s="2" customFormat="1" ht="30" hidden="1" customHeight="1" x14ac:dyDescent="0.25">
      <c r="A1"/>
      <c r="B1" s="101" t="s">
        <v>100</v>
      </c>
      <c r="C1"/>
      <c r="D1"/>
      <c r="E1"/>
      <c r="F1"/>
      <c r="G1"/>
    </row>
    <row r="2" spans="1:7" s="112" customFormat="1" ht="30" customHeight="1" x14ac:dyDescent="0.25">
      <c r="A2" s="111" t="s">
        <v>101</v>
      </c>
      <c r="B2" t="s">
        <v>102</v>
      </c>
      <c r="C2" t="s">
        <v>103</v>
      </c>
      <c r="D2" t="s">
        <v>106</v>
      </c>
      <c r="E2" t="s">
        <v>107</v>
      </c>
      <c r="F2" t="s">
        <v>113</v>
      </c>
      <c r="G2" s="2" t="s">
        <v>114</v>
      </c>
    </row>
    <row r="3" spans="1:7" x14ac:dyDescent="0.25">
      <c r="A3" s="31" t="s">
        <v>98</v>
      </c>
      <c r="B3" s="152">
        <v>9.2089380069242761</v>
      </c>
      <c r="C3" s="152">
        <v>26.168295024008561</v>
      </c>
      <c r="D3" s="152">
        <v>0</v>
      </c>
      <c r="E3" s="152">
        <v>0</v>
      </c>
      <c r="F3" s="152">
        <v>9367.67415821338</v>
      </c>
      <c r="G3" s="152">
        <v>84.905359274238833</v>
      </c>
    </row>
    <row r="4" spans="1:7" x14ac:dyDescent="0.25">
      <c r="A4" s="31" t="s">
        <v>175</v>
      </c>
      <c r="B4" s="152">
        <v>8.4830068405135819</v>
      </c>
      <c r="C4" s="152">
        <v>25.909719808343851</v>
      </c>
      <c r="D4" s="152">
        <v>0</v>
      </c>
      <c r="E4" s="152">
        <v>0</v>
      </c>
      <c r="F4" s="152">
        <v>9116.3760583812436</v>
      </c>
      <c r="G4" s="152">
        <v>82.542543957257863</v>
      </c>
    </row>
    <row r="5" spans="1:7" x14ac:dyDescent="0.25">
      <c r="A5" s="31" t="s">
        <v>99</v>
      </c>
      <c r="B5" s="152">
        <v>17.69194484743786</v>
      </c>
      <c r="C5" s="152">
        <v>52.078014832352409</v>
      </c>
      <c r="D5" s="152">
        <v>0</v>
      </c>
      <c r="E5" s="152">
        <v>0</v>
      </c>
      <c r="F5" s="152">
        <v>18484.050216594624</v>
      </c>
      <c r="G5" s="152">
        <v>167.4479032314967</v>
      </c>
    </row>
  </sheetData>
  <pageMargins left="0.7" right="0.7" top="0.75" bottom="0.75" header="0.3" footer="0.3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"/>
  <sheetViews>
    <sheetView workbookViewId="0"/>
  </sheetViews>
  <sheetFormatPr defaultRowHeight="15" x14ac:dyDescent="0.25"/>
  <cols>
    <col min="26" max="26" width="18" customWidth="1"/>
  </cols>
  <sheetData>
    <row r="1" spans="1:48" x14ac:dyDescent="0.25">
      <c r="A1" s="122" t="s">
        <v>115</v>
      </c>
      <c r="B1" s="122" t="s">
        <v>116</v>
      </c>
      <c r="C1" s="122" t="s">
        <v>117</v>
      </c>
      <c r="D1" s="122" t="s">
        <v>118</v>
      </c>
      <c r="E1" s="122" t="s">
        <v>119</v>
      </c>
      <c r="F1" s="122" t="s">
        <v>120</v>
      </c>
      <c r="G1" s="122" t="s">
        <v>121</v>
      </c>
      <c r="H1" s="122" t="s">
        <v>122</v>
      </c>
      <c r="I1" s="122" t="s">
        <v>123</v>
      </c>
      <c r="J1" s="122" t="s">
        <v>124</v>
      </c>
      <c r="K1" s="122" t="s">
        <v>125</v>
      </c>
      <c r="L1" s="122" t="s">
        <v>126</v>
      </c>
      <c r="M1" s="122" t="s">
        <v>127</v>
      </c>
      <c r="N1" s="122" t="s">
        <v>128</v>
      </c>
      <c r="O1" s="122" t="s">
        <v>129</v>
      </c>
      <c r="P1" s="122" t="s">
        <v>130</v>
      </c>
      <c r="Q1" s="122" t="s">
        <v>131</v>
      </c>
      <c r="R1" s="122" t="s">
        <v>132</v>
      </c>
      <c r="S1" s="122" t="s">
        <v>133</v>
      </c>
      <c r="T1" s="122" t="s">
        <v>134</v>
      </c>
      <c r="U1" s="122" t="s">
        <v>135</v>
      </c>
      <c r="V1" s="122" t="s">
        <v>136</v>
      </c>
      <c r="W1" s="122" t="s">
        <v>137</v>
      </c>
      <c r="X1" s="122" t="s">
        <v>138</v>
      </c>
      <c r="Y1" s="122" t="s">
        <v>139</v>
      </c>
      <c r="Z1" s="122" t="s">
        <v>140</v>
      </c>
      <c r="AA1" s="122" t="s">
        <v>141</v>
      </c>
      <c r="AB1" s="122" t="s">
        <v>142</v>
      </c>
      <c r="AC1" s="122" t="s">
        <v>143</v>
      </c>
      <c r="AD1" s="122" t="s">
        <v>144</v>
      </c>
      <c r="AE1" s="122" t="s">
        <v>145</v>
      </c>
      <c r="AF1" s="122" t="s">
        <v>146</v>
      </c>
      <c r="AG1" s="122" t="s">
        <v>147</v>
      </c>
      <c r="AH1" s="122" t="s">
        <v>148</v>
      </c>
      <c r="AI1" s="122" t="s">
        <v>149</v>
      </c>
      <c r="AJ1" s="122" t="s">
        <v>150</v>
      </c>
      <c r="AK1" s="122" t="s">
        <v>151</v>
      </c>
      <c r="AL1" s="122" t="s">
        <v>152</v>
      </c>
      <c r="AM1" s="122" t="s">
        <v>153</v>
      </c>
      <c r="AN1" s="122" t="s">
        <v>154</v>
      </c>
      <c r="AO1" s="122" t="s">
        <v>155</v>
      </c>
      <c r="AP1" s="122" t="s">
        <v>156</v>
      </c>
      <c r="AQ1" s="122" t="s">
        <v>157</v>
      </c>
      <c r="AR1" s="122" t="s">
        <v>158</v>
      </c>
      <c r="AS1" s="122" t="s">
        <v>159</v>
      </c>
      <c r="AT1" s="122" t="s">
        <v>160</v>
      </c>
      <c r="AU1" s="122" t="s">
        <v>161</v>
      </c>
      <c r="AV1" s="122" t="s">
        <v>162</v>
      </c>
    </row>
    <row r="2" spans="1:48" x14ac:dyDescent="0.25">
      <c r="A2">
        <v>1</v>
      </c>
      <c r="B2" t="s">
        <v>163</v>
      </c>
      <c r="D2">
        <v>5.7022223472595206</v>
      </c>
      <c r="E2">
        <v>50</v>
      </c>
      <c r="F2">
        <v>0</v>
      </c>
      <c r="G2">
        <v>5</v>
      </c>
      <c r="H2" t="s">
        <v>164</v>
      </c>
      <c r="I2" t="s">
        <v>37</v>
      </c>
      <c r="J2">
        <v>2</v>
      </c>
      <c r="K2" t="s">
        <v>48</v>
      </c>
      <c r="L2">
        <v>8</v>
      </c>
      <c r="M2" t="s">
        <v>56</v>
      </c>
      <c r="N2">
        <v>100</v>
      </c>
      <c r="O2">
        <v>2</v>
      </c>
      <c r="P2">
        <v>6.962384862704968</v>
      </c>
      <c r="Q2">
        <v>5.7022223472595206</v>
      </c>
      <c r="R2">
        <v>4.962384862704968</v>
      </c>
      <c r="S2">
        <v>0</v>
      </c>
      <c r="T2">
        <v>50</v>
      </c>
      <c r="U2" t="s">
        <v>165</v>
      </c>
      <c r="V2">
        <v>0</v>
      </c>
      <c r="W2">
        <v>0</v>
      </c>
      <c r="X2">
        <v>803.01175899666339</v>
      </c>
      <c r="Y2">
        <v>0</v>
      </c>
      <c r="Z2">
        <v>575.12571263574591</v>
      </c>
      <c r="AA2">
        <v>505.36227133223372</v>
      </c>
      <c r="AB2">
        <v>69.763441303512195</v>
      </c>
      <c r="AC2">
        <v>200752.93974916579</v>
      </c>
      <c r="AD2">
        <v>1927.228221591992</v>
      </c>
      <c r="AE2">
        <v>314226.2387105549</v>
      </c>
      <c r="AF2">
        <v>6095.9944114443224</v>
      </c>
      <c r="AG2">
        <v>808.15436344379566</v>
      </c>
      <c r="AH2">
        <v>12.590804931497759</v>
      </c>
      <c r="AI2">
        <v>161.6308726887591</v>
      </c>
      <c r="AJ2">
        <v>2.5181609862995522</v>
      </c>
      <c r="AK2">
        <v>514979.17845972069</v>
      </c>
      <c r="AL2">
        <v>8023.2226330363146</v>
      </c>
      <c r="AM2" t="s">
        <v>37</v>
      </c>
      <c r="AN2">
        <v>803.01175899666339</v>
      </c>
      <c r="AO2">
        <v>6.962384862704968</v>
      </c>
      <c r="AP2" t="s">
        <v>48</v>
      </c>
      <c r="AQ2">
        <v>0</v>
      </c>
      <c r="AR2">
        <v>4.962384862704968</v>
      </c>
      <c r="AS2">
        <v>0</v>
      </c>
      <c r="AT2">
        <v>-1.037615137295032</v>
      </c>
      <c r="AU2">
        <v>122.8067799757461</v>
      </c>
      <c r="AV2">
        <v>637.22872975063228</v>
      </c>
    </row>
    <row r="3" spans="1:48" x14ac:dyDescent="0.25">
      <c r="A3">
        <v>2</v>
      </c>
      <c r="B3" t="s">
        <v>166</v>
      </c>
      <c r="D3">
        <v>5.5311112403869629</v>
      </c>
      <c r="E3">
        <v>70</v>
      </c>
      <c r="F3">
        <v>0</v>
      </c>
      <c r="G3">
        <v>7</v>
      </c>
      <c r="H3" t="s">
        <v>164</v>
      </c>
      <c r="I3" t="s">
        <v>37</v>
      </c>
      <c r="J3">
        <v>2</v>
      </c>
      <c r="K3" t="s">
        <v>48</v>
      </c>
      <c r="L3">
        <v>8</v>
      </c>
      <c r="M3" t="s">
        <v>56</v>
      </c>
      <c r="N3">
        <v>100</v>
      </c>
      <c r="O3">
        <v>2</v>
      </c>
      <c r="P3">
        <v>6.4289407925106241</v>
      </c>
      <c r="Q3">
        <v>5.5311112403869629</v>
      </c>
      <c r="R3">
        <v>4.4289407925106241</v>
      </c>
      <c r="S3">
        <v>0</v>
      </c>
      <c r="T3">
        <v>70</v>
      </c>
      <c r="U3" t="s">
        <v>165</v>
      </c>
      <c r="V3">
        <v>0</v>
      </c>
      <c r="W3">
        <v>0</v>
      </c>
      <c r="X3">
        <v>516.48764625009107</v>
      </c>
      <c r="Y3">
        <v>0</v>
      </c>
      <c r="Z3">
        <v>842.06038934519552</v>
      </c>
      <c r="AA3">
        <v>701.31350009493451</v>
      </c>
      <c r="AB3">
        <v>140.74688925026101</v>
      </c>
      <c r="AC3">
        <v>129121.9115625228</v>
      </c>
      <c r="AD3">
        <v>1239.570351000219</v>
      </c>
      <c r="AE3">
        <v>458910.80746234971</v>
      </c>
      <c r="AF3">
        <v>8670.5589694835053</v>
      </c>
      <c r="AG3">
        <v>1022.198994669695</v>
      </c>
      <c r="AH3">
        <v>17.22714383179866</v>
      </c>
      <c r="AI3">
        <v>146.02842780995641</v>
      </c>
      <c r="AJ3">
        <v>2.461020547399809</v>
      </c>
      <c r="AK3">
        <v>588032.71902487252</v>
      </c>
      <c r="AL3">
        <v>9910.1293204837239</v>
      </c>
      <c r="AM3" t="s">
        <v>37</v>
      </c>
      <c r="AN3">
        <v>516.48764625009107</v>
      </c>
      <c r="AO3">
        <v>6.4289407925106241</v>
      </c>
      <c r="AP3" t="s">
        <v>48</v>
      </c>
      <c r="AQ3">
        <v>0</v>
      </c>
      <c r="AR3">
        <v>4.4289407925106241</v>
      </c>
      <c r="AS3">
        <v>0</v>
      </c>
      <c r="AT3">
        <v>-1.5710592074893761</v>
      </c>
      <c r="AU3">
        <v>109.0458909752019</v>
      </c>
      <c r="AV3">
        <v>575.26247050838151</v>
      </c>
    </row>
    <row r="4" spans="1:48" x14ac:dyDescent="0.25">
      <c r="A4">
        <v>3</v>
      </c>
      <c r="B4" t="s">
        <v>167</v>
      </c>
      <c r="D4">
        <v>5.6138534545898438</v>
      </c>
      <c r="E4">
        <v>50</v>
      </c>
      <c r="F4">
        <v>0</v>
      </c>
      <c r="G4">
        <v>5</v>
      </c>
      <c r="H4" t="s">
        <v>164</v>
      </c>
      <c r="I4" t="s">
        <v>37</v>
      </c>
      <c r="J4">
        <v>2</v>
      </c>
      <c r="K4" t="s">
        <v>48</v>
      </c>
      <c r="L4">
        <v>8</v>
      </c>
      <c r="M4" t="s">
        <v>56</v>
      </c>
      <c r="N4">
        <v>100</v>
      </c>
      <c r="O4">
        <v>2</v>
      </c>
      <c r="P4">
        <v>6.2328091995786208</v>
      </c>
      <c r="Q4">
        <v>5.6138534545898438</v>
      </c>
      <c r="R4">
        <v>4.2328091995786208</v>
      </c>
      <c r="S4">
        <v>0</v>
      </c>
      <c r="T4">
        <v>50</v>
      </c>
      <c r="U4" t="s">
        <v>165</v>
      </c>
      <c r="V4">
        <v>0</v>
      </c>
      <c r="W4">
        <v>0</v>
      </c>
      <c r="X4">
        <v>160.1365902078096</v>
      </c>
      <c r="Y4">
        <v>0</v>
      </c>
      <c r="Z4">
        <v>564.5528981512158</v>
      </c>
      <c r="AA4">
        <v>422.25533682381513</v>
      </c>
      <c r="AB4">
        <v>142.2975613274007</v>
      </c>
      <c r="AC4">
        <v>40034.147551952403</v>
      </c>
      <c r="AD4">
        <v>384.32781649874289</v>
      </c>
      <c r="AE4">
        <v>306235.16714334668</v>
      </c>
      <c r="AF4">
        <v>5496.7391341630146</v>
      </c>
      <c r="AG4">
        <v>1338.391065813576</v>
      </c>
      <c r="AH4">
        <v>22.731345603474711</v>
      </c>
      <c r="AI4">
        <v>267.67821316271522</v>
      </c>
      <c r="AJ4">
        <v>4.5462691206949426</v>
      </c>
      <c r="AK4">
        <v>346269.31469529908</v>
      </c>
      <c r="AL4">
        <v>5881.0669506617578</v>
      </c>
      <c r="AM4" t="s">
        <v>37</v>
      </c>
      <c r="AN4">
        <v>160.1365902078096</v>
      </c>
      <c r="AO4">
        <v>6.2328091995786208</v>
      </c>
      <c r="AP4" t="s">
        <v>48</v>
      </c>
      <c r="AQ4">
        <v>0</v>
      </c>
      <c r="AR4">
        <v>4.2328091995786208</v>
      </c>
      <c r="AS4">
        <v>0</v>
      </c>
      <c r="AT4">
        <v>-1.767190800421379</v>
      </c>
      <c r="AU4">
        <v>65.943410585165225</v>
      </c>
      <c r="AV4">
        <v>258.72058140556271</v>
      </c>
    </row>
    <row r="5" spans="1:48" x14ac:dyDescent="0.25">
      <c r="A5">
        <v>4</v>
      </c>
      <c r="B5" t="s">
        <v>168</v>
      </c>
      <c r="D5">
        <v>5.5044445991516113</v>
      </c>
      <c r="E5">
        <v>10</v>
      </c>
      <c r="F5">
        <v>0</v>
      </c>
      <c r="G5">
        <v>1</v>
      </c>
      <c r="H5" t="s">
        <v>169</v>
      </c>
      <c r="I5" t="s">
        <v>37</v>
      </c>
      <c r="J5">
        <v>2</v>
      </c>
      <c r="K5" t="s">
        <v>48</v>
      </c>
      <c r="L5">
        <v>8</v>
      </c>
      <c r="M5" t="s">
        <v>56</v>
      </c>
      <c r="N5">
        <v>100</v>
      </c>
      <c r="O5">
        <v>2</v>
      </c>
      <c r="P5">
        <v>6.5896371072420692</v>
      </c>
      <c r="Q5">
        <v>5.5044445991516113</v>
      </c>
      <c r="R5">
        <v>4.5896371072420692</v>
      </c>
      <c r="S5">
        <v>0</v>
      </c>
      <c r="T5">
        <v>10</v>
      </c>
      <c r="U5" t="s">
        <v>170</v>
      </c>
      <c r="V5">
        <v>0</v>
      </c>
      <c r="W5">
        <v>0</v>
      </c>
      <c r="X5">
        <v>1784.6042237174061</v>
      </c>
      <c r="Y5">
        <v>0</v>
      </c>
      <c r="Z5">
        <v>0</v>
      </c>
      <c r="AA5">
        <v>0</v>
      </c>
      <c r="AB5">
        <v>0</v>
      </c>
      <c r="AC5">
        <v>446151.05592935148</v>
      </c>
      <c r="AD5">
        <v>4283.0501369217736</v>
      </c>
      <c r="AE5">
        <v>9.9999999999999995E-7</v>
      </c>
      <c r="AF5">
        <v>9.9999999999999995E-7</v>
      </c>
      <c r="AG5">
        <v>271.29812702322261</v>
      </c>
      <c r="AH5">
        <v>2.6044620200251849</v>
      </c>
      <c r="AI5">
        <v>271.29812702322261</v>
      </c>
      <c r="AJ5">
        <v>2.6044620200251849</v>
      </c>
      <c r="AK5">
        <v>446151.05593035149</v>
      </c>
      <c r="AL5">
        <v>4283.050137921774</v>
      </c>
      <c r="AM5" t="s">
        <v>37</v>
      </c>
      <c r="AN5">
        <v>1784.6042237174061</v>
      </c>
      <c r="AO5">
        <v>6.5896371072420692</v>
      </c>
      <c r="AP5" t="s">
        <v>48</v>
      </c>
      <c r="AQ5">
        <v>0</v>
      </c>
      <c r="AR5">
        <v>4.5896371072420692</v>
      </c>
      <c r="AS5">
        <v>0</v>
      </c>
      <c r="AT5">
        <v>-1.410362892757931</v>
      </c>
      <c r="AU5">
        <v>201.05152812733891</v>
      </c>
      <c r="AV5">
        <v>1644.5047403226699</v>
      </c>
    </row>
    <row r="6" spans="1:48" x14ac:dyDescent="0.25">
      <c r="A6">
        <v>5</v>
      </c>
      <c r="B6" t="s">
        <v>171</v>
      </c>
      <c r="D6">
        <v>6.1426472663879386</v>
      </c>
      <c r="E6">
        <v>40</v>
      </c>
      <c r="F6">
        <v>0</v>
      </c>
      <c r="G6">
        <v>4</v>
      </c>
      <c r="H6" t="s">
        <v>164</v>
      </c>
      <c r="I6" t="s">
        <v>45</v>
      </c>
      <c r="J6">
        <v>6</v>
      </c>
      <c r="K6" t="s">
        <v>48</v>
      </c>
      <c r="L6">
        <v>8</v>
      </c>
      <c r="M6" t="s">
        <v>56</v>
      </c>
      <c r="N6">
        <v>100</v>
      </c>
      <c r="O6">
        <v>0</v>
      </c>
      <c r="P6">
        <v>7.4899641365878127</v>
      </c>
      <c r="Q6">
        <v>6.1426472663879386</v>
      </c>
      <c r="R6">
        <v>7.4899641365878127</v>
      </c>
      <c r="S6">
        <v>0</v>
      </c>
      <c r="T6">
        <v>40</v>
      </c>
      <c r="U6" t="s">
        <v>170</v>
      </c>
      <c r="V6">
        <v>0</v>
      </c>
      <c r="W6">
        <v>0</v>
      </c>
      <c r="X6">
        <v>701.99247354399324</v>
      </c>
      <c r="Y6">
        <v>0</v>
      </c>
      <c r="Z6">
        <v>0</v>
      </c>
      <c r="AA6">
        <v>0</v>
      </c>
      <c r="AB6">
        <v>0</v>
      </c>
      <c r="AC6">
        <v>175498.1183859983</v>
      </c>
      <c r="AD6">
        <v>1684.7819365055841</v>
      </c>
      <c r="AE6">
        <v>9.9999999999999995E-7</v>
      </c>
      <c r="AF6">
        <v>9.9999999999999995E-7</v>
      </c>
      <c r="AG6">
        <v>336.82921755188761</v>
      </c>
      <c r="AH6">
        <v>3.233560490398971</v>
      </c>
      <c r="AI6">
        <v>84.207304387971902</v>
      </c>
      <c r="AJ6">
        <v>0.80839012259974286</v>
      </c>
      <c r="AK6">
        <v>175498.11838699831</v>
      </c>
      <c r="AL6">
        <v>1684.781937505584</v>
      </c>
      <c r="AM6" t="s">
        <v>45</v>
      </c>
      <c r="AN6">
        <v>701.99247354399324</v>
      </c>
      <c r="AO6">
        <v>7.4899641365878127</v>
      </c>
      <c r="AP6" t="s">
        <v>48</v>
      </c>
      <c r="AQ6">
        <v>0</v>
      </c>
      <c r="AR6">
        <v>1.4899641365878129</v>
      </c>
      <c r="AS6">
        <v>0</v>
      </c>
      <c r="AT6">
        <v>-0.51003586341218732</v>
      </c>
      <c r="AU6">
        <v>106.4814046013539</v>
      </c>
      <c r="AV6">
        <v>521.02997377287591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359"/>
  <sheetViews>
    <sheetView workbookViewId="0"/>
  </sheetViews>
  <sheetFormatPr defaultRowHeight="15" x14ac:dyDescent="0.25"/>
  <sheetData>
    <row r="1" spans="1:43" x14ac:dyDescent="0.25">
      <c r="A1" s="122" t="s">
        <v>115</v>
      </c>
      <c r="B1" s="122" t="s">
        <v>116</v>
      </c>
      <c r="C1" s="122" t="s">
        <v>172</v>
      </c>
      <c r="D1" s="122" t="s">
        <v>123</v>
      </c>
      <c r="E1" s="122" t="s">
        <v>124</v>
      </c>
      <c r="F1" s="122" t="s">
        <v>125</v>
      </c>
      <c r="G1" s="122" t="s">
        <v>126</v>
      </c>
      <c r="H1" s="122" t="s">
        <v>127</v>
      </c>
      <c r="I1" s="122" t="s">
        <v>128</v>
      </c>
      <c r="J1" s="122" t="s">
        <v>129</v>
      </c>
      <c r="K1" s="122" t="s">
        <v>130</v>
      </c>
      <c r="L1" s="122" t="s">
        <v>132</v>
      </c>
      <c r="M1" s="122" t="s">
        <v>131</v>
      </c>
      <c r="N1" s="122" t="s">
        <v>173</v>
      </c>
      <c r="O1" s="122" t="s">
        <v>135</v>
      </c>
      <c r="P1" s="122" t="s">
        <v>136</v>
      </c>
      <c r="Q1" s="122" t="s">
        <v>137</v>
      </c>
      <c r="R1" s="122" t="s">
        <v>174</v>
      </c>
      <c r="S1" s="122" t="s">
        <v>138</v>
      </c>
      <c r="T1" s="122" t="s">
        <v>139</v>
      </c>
      <c r="U1" s="122" t="s">
        <v>140</v>
      </c>
      <c r="V1" s="122" t="s">
        <v>141</v>
      </c>
      <c r="W1" s="122" t="s">
        <v>142</v>
      </c>
      <c r="X1" s="122" t="s">
        <v>143</v>
      </c>
      <c r="Y1" s="122" t="s">
        <v>144</v>
      </c>
      <c r="Z1" s="122" t="s">
        <v>145</v>
      </c>
      <c r="AA1" s="122" t="s">
        <v>146</v>
      </c>
      <c r="AB1" s="122" t="s">
        <v>147</v>
      </c>
      <c r="AC1" s="122" t="s">
        <v>148</v>
      </c>
      <c r="AD1" s="122" t="s">
        <v>149</v>
      </c>
      <c r="AE1" s="122" t="s">
        <v>150</v>
      </c>
      <c r="AF1" s="122" t="s">
        <v>151</v>
      </c>
      <c r="AG1" s="122" t="s">
        <v>152</v>
      </c>
      <c r="AH1" s="122" t="s">
        <v>153</v>
      </c>
      <c r="AI1" s="122" t="s">
        <v>154</v>
      </c>
      <c r="AJ1" s="122" t="s">
        <v>155</v>
      </c>
      <c r="AK1" s="122" t="s">
        <v>156</v>
      </c>
      <c r="AL1" s="122" t="s">
        <v>157</v>
      </c>
      <c r="AM1" s="122" t="s">
        <v>158</v>
      </c>
      <c r="AN1" s="122" t="s">
        <v>159</v>
      </c>
      <c r="AO1" s="122" t="s">
        <v>160</v>
      </c>
      <c r="AP1" s="122" t="s">
        <v>161</v>
      </c>
      <c r="AQ1" s="122" t="s">
        <v>162</v>
      </c>
    </row>
    <row r="2" spans="1:43" x14ac:dyDescent="0.25">
      <c r="A2">
        <v>1</v>
      </c>
      <c r="B2" t="s">
        <v>175</v>
      </c>
      <c r="C2">
        <v>8.0112174662553421</v>
      </c>
      <c r="D2" t="s">
        <v>45</v>
      </c>
      <c r="E2">
        <v>6</v>
      </c>
      <c r="F2" t="s">
        <v>48</v>
      </c>
      <c r="G2">
        <v>8</v>
      </c>
      <c r="H2" t="s">
        <v>56</v>
      </c>
      <c r="I2">
        <v>100</v>
      </c>
      <c r="J2">
        <v>0</v>
      </c>
      <c r="K2">
        <v>8.0071514802888402</v>
      </c>
      <c r="L2">
        <v>8.0071514802888402</v>
      </c>
      <c r="M2">
        <v>8.0112174662553421</v>
      </c>
      <c r="N2">
        <v>8.1319719330039675E-2</v>
      </c>
      <c r="O2" t="s">
        <v>170</v>
      </c>
      <c r="P2">
        <v>0</v>
      </c>
      <c r="Q2">
        <v>0</v>
      </c>
      <c r="R2" t="s">
        <v>176</v>
      </c>
      <c r="S2">
        <v>0</v>
      </c>
      <c r="T2">
        <v>0.1017656355499633</v>
      </c>
      <c r="U2">
        <v>9.9999999999999995E-7</v>
      </c>
      <c r="V2">
        <v>9.9999999999999995E-7</v>
      </c>
      <c r="W2">
        <v>9.9999999999999995E-7</v>
      </c>
      <c r="X2">
        <v>27.476721598490101</v>
      </c>
      <c r="Y2">
        <v>0.244237525319912</v>
      </c>
      <c r="Z2">
        <v>9.9999999999999995E-7</v>
      </c>
      <c r="AA2">
        <v>9.9999999999999995E-7</v>
      </c>
      <c r="AB2">
        <v>1.0978162509099461</v>
      </c>
      <c r="AC2">
        <v>9.7584062740151533E-3</v>
      </c>
      <c r="AD2">
        <v>9.9999999999999995E-7</v>
      </c>
      <c r="AE2">
        <v>9.9999999999999995E-7</v>
      </c>
      <c r="AF2">
        <v>27.47672259849011</v>
      </c>
      <c r="AG2">
        <v>0.244238525319912</v>
      </c>
      <c r="AH2" t="s">
        <v>45</v>
      </c>
      <c r="AI2">
        <v>0</v>
      </c>
      <c r="AJ2">
        <v>8.0071514802888402</v>
      </c>
      <c r="AK2" t="s">
        <v>48</v>
      </c>
      <c r="AL2">
        <v>0</v>
      </c>
      <c r="AM2">
        <v>2.0071514802888402</v>
      </c>
      <c r="AN2">
        <v>0</v>
      </c>
      <c r="AO2">
        <v>7.1514802888401618E-3</v>
      </c>
      <c r="AP2">
        <v>25.521270892045312</v>
      </c>
      <c r="AQ2">
        <v>25.028526017642289</v>
      </c>
    </row>
    <row r="3" spans="1:43" x14ac:dyDescent="0.25">
      <c r="A3">
        <v>2</v>
      </c>
      <c r="B3" t="s">
        <v>175</v>
      </c>
      <c r="C3">
        <v>7.8517895085913842</v>
      </c>
      <c r="D3" t="s">
        <v>45</v>
      </c>
      <c r="E3">
        <v>6</v>
      </c>
      <c r="F3" t="s">
        <v>48</v>
      </c>
      <c r="G3">
        <v>8</v>
      </c>
      <c r="H3" t="s">
        <v>56</v>
      </c>
      <c r="I3">
        <v>100</v>
      </c>
      <c r="J3">
        <v>0</v>
      </c>
      <c r="K3">
        <v>7.8469677437892811</v>
      </c>
      <c r="L3">
        <v>7.8469677437892811</v>
      </c>
      <c r="M3">
        <v>7.8517895085913842</v>
      </c>
      <c r="N3">
        <v>9.6435296042063356E-2</v>
      </c>
      <c r="O3" t="s">
        <v>170</v>
      </c>
      <c r="P3">
        <v>0</v>
      </c>
      <c r="Q3">
        <v>0</v>
      </c>
      <c r="R3" t="s">
        <v>176</v>
      </c>
      <c r="S3">
        <v>0</v>
      </c>
      <c r="T3">
        <v>0.12068045894616949</v>
      </c>
      <c r="U3">
        <v>9.9999999999999995E-7</v>
      </c>
      <c r="V3">
        <v>9.9999999999999995E-7</v>
      </c>
      <c r="W3">
        <v>9.9999999999999995E-7</v>
      </c>
      <c r="X3">
        <v>32.583723915465761</v>
      </c>
      <c r="Y3">
        <v>0.28963310147080679</v>
      </c>
      <c r="Z3">
        <v>9.9999999999999995E-7</v>
      </c>
      <c r="AA3">
        <v>9.9999999999999995E-7</v>
      </c>
      <c r="AB3">
        <v>1.301876536522665</v>
      </c>
      <c r="AC3">
        <v>1.1572275479857549E-2</v>
      </c>
      <c r="AD3">
        <v>9.9999999999999995E-7</v>
      </c>
      <c r="AE3">
        <v>9.9999999999999995E-7</v>
      </c>
      <c r="AF3">
        <v>32.583724915465758</v>
      </c>
      <c r="AG3">
        <v>0.28963410147080682</v>
      </c>
      <c r="AH3" t="s">
        <v>45</v>
      </c>
      <c r="AI3">
        <v>0</v>
      </c>
      <c r="AJ3">
        <v>7.8469677437892811</v>
      </c>
      <c r="AK3" t="s">
        <v>48</v>
      </c>
      <c r="AL3">
        <v>0</v>
      </c>
      <c r="AM3">
        <v>1.8469677437892811</v>
      </c>
      <c r="AN3">
        <v>0</v>
      </c>
      <c r="AO3">
        <v>-0.15303225621071889</v>
      </c>
      <c r="AP3">
        <v>20.89333604003302</v>
      </c>
      <c r="AQ3">
        <v>25.028275724591719</v>
      </c>
    </row>
    <row r="4" spans="1:43" x14ac:dyDescent="0.25">
      <c r="A4">
        <v>3</v>
      </c>
      <c r="B4" t="s">
        <v>175</v>
      </c>
      <c r="C4">
        <v>7.2524403776492479</v>
      </c>
      <c r="D4" t="s">
        <v>37</v>
      </c>
      <c r="E4">
        <v>2</v>
      </c>
      <c r="F4" t="s">
        <v>48</v>
      </c>
      <c r="G4">
        <v>8</v>
      </c>
      <c r="H4" t="s">
        <v>56</v>
      </c>
      <c r="I4">
        <v>100</v>
      </c>
      <c r="J4">
        <v>2</v>
      </c>
      <c r="K4">
        <v>7.2508395639218826</v>
      </c>
      <c r="L4">
        <v>5.2508395639218826</v>
      </c>
      <c r="M4">
        <v>7.2524403776492479</v>
      </c>
      <c r="N4">
        <v>3.2016274547288497E-2</v>
      </c>
      <c r="O4" t="s">
        <v>170</v>
      </c>
      <c r="P4">
        <v>0</v>
      </c>
      <c r="Q4">
        <v>0</v>
      </c>
      <c r="R4" t="s">
        <v>176</v>
      </c>
      <c r="S4">
        <v>0</v>
      </c>
      <c r="T4">
        <v>4.0066575401103512E-2</v>
      </c>
      <c r="U4">
        <v>9.9999999999999995E-7</v>
      </c>
      <c r="V4">
        <v>9.9999999999999995E-7</v>
      </c>
      <c r="W4">
        <v>9.9999999999999995E-7</v>
      </c>
      <c r="X4">
        <v>10.81797535829795</v>
      </c>
      <c r="Y4">
        <v>9.615978096264842E-2</v>
      </c>
      <c r="Z4">
        <v>9.9999999999999995E-7</v>
      </c>
      <c r="AA4">
        <v>9.9999999999999995E-7</v>
      </c>
      <c r="AB4">
        <v>0.43221974634223942</v>
      </c>
      <c r="AC4">
        <v>3.8419928995192241E-3</v>
      </c>
      <c r="AD4">
        <v>9.9999999999999995E-7</v>
      </c>
      <c r="AE4">
        <v>9.9999999999999995E-7</v>
      </c>
      <c r="AF4">
        <v>10.817976358297949</v>
      </c>
      <c r="AG4">
        <v>9.6160780962648421E-2</v>
      </c>
      <c r="AH4" t="s">
        <v>37</v>
      </c>
      <c r="AI4">
        <v>0</v>
      </c>
      <c r="AJ4">
        <v>7.2508395639218826</v>
      </c>
      <c r="AK4" t="s">
        <v>48</v>
      </c>
      <c r="AL4">
        <v>0</v>
      </c>
      <c r="AM4">
        <v>5.2508395639218826</v>
      </c>
      <c r="AN4">
        <v>0</v>
      </c>
      <c r="AO4">
        <v>-0.74916043607811655</v>
      </c>
      <c r="AP4">
        <v>23.796630015160339</v>
      </c>
      <c r="AQ4">
        <v>25.028880447613979</v>
      </c>
    </row>
    <row r="5" spans="1:43" x14ac:dyDescent="0.25">
      <c r="A5">
        <v>4</v>
      </c>
      <c r="B5" t="s">
        <v>175</v>
      </c>
      <c r="C5">
        <v>7.3971451137196906</v>
      </c>
      <c r="D5" t="s">
        <v>37</v>
      </c>
      <c r="E5">
        <v>2</v>
      </c>
      <c r="F5" t="s">
        <v>48</v>
      </c>
      <c r="G5">
        <v>8</v>
      </c>
      <c r="H5" t="s">
        <v>56</v>
      </c>
      <c r="I5">
        <v>100</v>
      </c>
      <c r="J5">
        <v>2</v>
      </c>
      <c r="K5">
        <v>7.3895014381342863</v>
      </c>
      <c r="L5">
        <v>5.3895014381342863</v>
      </c>
      <c r="M5">
        <v>7.3971451137196906</v>
      </c>
      <c r="N5">
        <v>0.15287351170808711</v>
      </c>
      <c r="O5" t="s">
        <v>170</v>
      </c>
      <c r="P5">
        <v>0</v>
      </c>
      <c r="Q5">
        <v>0</v>
      </c>
      <c r="R5" t="s">
        <v>176</v>
      </c>
      <c r="S5">
        <v>0</v>
      </c>
      <c r="T5">
        <v>0.19130737662079231</v>
      </c>
      <c r="U5">
        <v>9.9999999999999995E-7</v>
      </c>
      <c r="V5">
        <v>9.9999999999999995E-7</v>
      </c>
      <c r="W5">
        <v>9.9999999999999995E-7</v>
      </c>
      <c r="X5">
        <v>51.652991687613913</v>
      </c>
      <c r="Y5">
        <v>0.45913770388990138</v>
      </c>
      <c r="Z5">
        <v>9.9999999999999995E-7</v>
      </c>
      <c r="AA5">
        <v>9.9999999999999995E-7</v>
      </c>
      <c r="AB5">
        <v>2.063792448014119</v>
      </c>
      <c r="AC5">
        <v>1.8344861359914789E-2</v>
      </c>
      <c r="AD5">
        <v>9.9999999999999995E-7</v>
      </c>
      <c r="AE5">
        <v>9.9999999999999995E-7</v>
      </c>
      <c r="AF5">
        <v>51.65299268761391</v>
      </c>
      <c r="AG5">
        <v>0.45913870388990141</v>
      </c>
      <c r="AH5" t="s">
        <v>37</v>
      </c>
      <c r="AI5">
        <v>0</v>
      </c>
      <c r="AJ5">
        <v>7.3895014381342863</v>
      </c>
      <c r="AK5" t="s">
        <v>48</v>
      </c>
      <c r="AL5">
        <v>0</v>
      </c>
      <c r="AM5">
        <v>5.3895014381342863</v>
      </c>
      <c r="AN5">
        <v>0</v>
      </c>
      <c r="AO5">
        <v>-0.61049856186571372</v>
      </c>
      <c r="AP5">
        <v>23.757500306682289</v>
      </c>
      <c r="AQ5">
        <v>25.028191539956889</v>
      </c>
    </row>
    <row r="6" spans="1:43" x14ac:dyDescent="0.25">
      <c r="A6">
        <v>5</v>
      </c>
      <c r="B6" t="s">
        <v>175</v>
      </c>
      <c r="C6">
        <v>6.8987097607770904</v>
      </c>
      <c r="D6" t="s">
        <v>37</v>
      </c>
      <c r="E6">
        <v>2</v>
      </c>
      <c r="F6" t="s">
        <v>48</v>
      </c>
      <c r="G6">
        <v>8</v>
      </c>
      <c r="H6" t="s">
        <v>56</v>
      </c>
      <c r="I6">
        <v>100</v>
      </c>
      <c r="J6">
        <v>2</v>
      </c>
      <c r="K6">
        <v>6.911905613859946</v>
      </c>
      <c r="L6">
        <v>4.911905613859946</v>
      </c>
      <c r="M6">
        <v>6.8987097607770904</v>
      </c>
      <c r="N6">
        <v>0</v>
      </c>
      <c r="O6" t="s">
        <v>170</v>
      </c>
      <c r="P6">
        <v>0</v>
      </c>
      <c r="Q6">
        <v>0</v>
      </c>
      <c r="R6" t="s">
        <v>177</v>
      </c>
      <c r="S6">
        <v>0.33027433381858018</v>
      </c>
      <c r="T6">
        <v>0</v>
      </c>
      <c r="U6">
        <v>9.9999999999999995E-7</v>
      </c>
      <c r="V6">
        <v>9.9999999999999995E-7</v>
      </c>
      <c r="W6">
        <v>9.9999999999999995E-7</v>
      </c>
      <c r="X6">
        <v>82.568583454645065</v>
      </c>
      <c r="Y6">
        <v>0.79265840116459252</v>
      </c>
      <c r="Z6">
        <v>9.9999999999999995E-7</v>
      </c>
      <c r="AA6">
        <v>9.9999999999999995E-7</v>
      </c>
      <c r="AB6">
        <v>3.2989633106683249</v>
      </c>
      <c r="AC6">
        <v>3.1670087353074472E-2</v>
      </c>
      <c r="AD6">
        <v>9.9999999999999995E-7</v>
      </c>
      <c r="AE6">
        <v>9.9999999999999995E-7</v>
      </c>
      <c r="AF6">
        <v>82.568584454645062</v>
      </c>
      <c r="AG6">
        <v>0.79265940116459255</v>
      </c>
      <c r="AH6" t="s">
        <v>37</v>
      </c>
      <c r="AI6">
        <v>0.33027433381858018</v>
      </c>
      <c r="AJ6">
        <v>6.911905613859946</v>
      </c>
      <c r="AK6" t="s">
        <v>48</v>
      </c>
      <c r="AL6">
        <v>0</v>
      </c>
      <c r="AM6">
        <v>4.911905613859946</v>
      </c>
      <c r="AN6">
        <v>0</v>
      </c>
      <c r="AO6">
        <v>-1.088094386140054</v>
      </c>
      <c r="AP6">
        <v>23.64801393391544</v>
      </c>
      <c r="AQ6">
        <v>25.02864587418458</v>
      </c>
    </row>
    <row r="7" spans="1:43" x14ac:dyDescent="0.25">
      <c r="A7">
        <v>6</v>
      </c>
      <c r="B7" t="s">
        <v>175</v>
      </c>
      <c r="C7">
        <v>6.8285249857991257</v>
      </c>
      <c r="D7" t="s">
        <v>37</v>
      </c>
      <c r="E7">
        <v>2</v>
      </c>
      <c r="F7" t="s">
        <v>48</v>
      </c>
      <c r="G7">
        <v>8</v>
      </c>
      <c r="H7" t="s">
        <v>56</v>
      </c>
      <c r="I7">
        <v>100</v>
      </c>
      <c r="J7">
        <v>2</v>
      </c>
      <c r="K7">
        <v>6.8197991834391463</v>
      </c>
      <c r="L7">
        <v>4.8197991834391463</v>
      </c>
      <c r="M7">
        <v>6.8285249857991257</v>
      </c>
      <c r="N7">
        <v>0.1745160471995888</v>
      </c>
      <c r="O7" t="s">
        <v>170</v>
      </c>
      <c r="P7">
        <v>0</v>
      </c>
      <c r="Q7">
        <v>0</v>
      </c>
      <c r="R7" t="s">
        <v>176</v>
      </c>
      <c r="S7">
        <v>0</v>
      </c>
      <c r="T7">
        <v>0.2183869510306331</v>
      </c>
      <c r="U7">
        <v>9.9999999999999995E-7</v>
      </c>
      <c r="V7">
        <v>9.9999999999999995E-7</v>
      </c>
      <c r="W7">
        <v>9.9999999999999995E-7</v>
      </c>
      <c r="X7">
        <v>58.964476778270928</v>
      </c>
      <c r="Y7">
        <v>0.5241286824735194</v>
      </c>
      <c r="Z7">
        <v>9.9999999999999995E-7</v>
      </c>
      <c r="AA7">
        <v>9.9999999999999995E-7</v>
      </c>
      <c r="AB7">
        <v>2.355966677150144</v>
      </c>
      <c r="AC7">
        <v>2.0941965619645439E-2</v>
      </c>
      <c r="AD7">
        <v>9.9999999999999995E-7</v>
      </c>
      <c r="AE7">
        <v>9.9999999999999995E-7</v>
      </c>
      <c r="AF7">
        <v>58.964477778270933</v>
      </c>
      <c r="AG7">
        <v>0.52412968247351943</v>
      </c>
      <c r="AH7" t="s">
        <v>37</v>
      </c>
      <c r="AI7">
        <v>0</v>
      </c>
      <c r="AJ7">
        <v>6.8197991834391463</v>
      </c>
      <c r="AK7" t="s">
        <v>48</v>
      </c>
      <c r="AL7">
        <v>0</v>
      </c>
      <c r="AM7">
        <v>4.8197991834391463</v>
      </c>
      <c r="AN7">
        <v>0</v>
      </c>
      <c r="AO7">
        <v>-1.180200816560854</v>
      </c>
      <c r="AP7">
        <v>23.609225330465449</v>
      </c>
      <c r="AQ7">
        <v>25.027721465736661</v>
      </c>
    </row>
    <row r="8" spans="1:43" x14ac:dyDescent="0.25">
      <c r="A8">
        <v>7</v>
      </c>
      <c r="B8" t="s">
        <v>175</v>
      </c>
      <c r="C8">
        <v>6.6551824769800474</v>
      </c>
      <c r="D8" t="s">
        <v>37</v>
      </c>
      <c r="E8">
        <v>2</v>
      </c>
      <c r="F8" t="s">
        <v>48</v>
      </c>
      <c r="G8">
        <v>8</v>
      </c>
      <c r="H8" t="s">
        <v>56</v>
      </c>
      <c r="I8">
        <v>100</v>
      </c>
      <c r="J8">
        <v>2</v>
      </c>
      <c r="K8">
        <v>6.6636036821815781</v>
      </c>
      <c r="L8">
        <v>4.6636036821815781</v>
      </c>
      <c r="M8">
        <v>6.6551824769800474</v>
      </c>
      <c r="N8">
        <v>0</v>
      </c>
      <c r="O8" t="s">
        <v>170</v>
      </c>
      <c r="P8">
        <v>0</v>
      </c>
      <c r="Q8">
        <v>0</v>
      </c>
      <c r="R8" t="s">
        <v>177</v>
      </c>
      <c r="S8">
        <v>0.21077075950349641</v>
      </c>
      <c r="T8">
        <v>0</v>
      </c>
      <c r="U8">
        <v>9.9999999999999995E-7</v>
      </c>
      <c r="V8">
        <v>9.9999999999999995E-7</v>
      </c>
      <c r="W8">
        <v>9.9999999999999995E-7</v>
      </c>
      <c r="X8">
        <v>52.692689875874088</v>
      </c>
      <c r="Y8">
        <v>0.5058498228083913</v>
      </c>
      <c r="Z8">
        <v>9.9999999999999995E-7</v>
      </c>
      <c r="AA8">
        <v>9.9999999999999995E-7</v>
      </c>
      <c r="AB8">
        <v>2.1053013403372218</v>
      </c>
      <c r="AC8">
        <v>2.0210932438009161E-2</v>
      </c>
      <c r="AD8">
        <v>9.9999999999999995E-7</v>
      </c>
      <c r="AE8">
        <v>9.9999999999999995E-7</v>
      </c>
      <c r="AF8">
        <v>52.692690875874092</v>
      </c>
      <c r="AG8">
        <v>0.50585082280839133</v>
      </c>
      <c r="AH8" t="s">
        <v>37</v>
      </c>
      <c r="AI8">
        <v>0.21077075950349641</v>
      </c>
      <c r="AJ8">
        <v>6.6636036821815781</v>
      </c>
      <c r="AK8" t="s">
        <v>48</v>
      </c>
      <c r="AL8">
        <v>0</v>
      </c>
      <c r="AM8">
        <v>4.6636036821815781</v>
      </c>
      <c r="AN8">
        <v>0</v>
      </c>
      <c r="AO8">
        <v>-1.3363963178184219</v>
      </c>
      <c r="AP8">
        <v>23.506813191147131</v>
      </c>
      <c r="AQ8">
        <v>25.028574231294559</v>
      </c>
    </row>
    <row r="9" spans="1:43" x14ac:dyDescent="0.25">
      <c r="A9">
        <v>8</v>
      </c>
      <c r="B9" t="s">
        <v>175</v>
      </c>
      <c r="C9">
        <v>6.5931093995036276</v>
      </c>
      <c r="D9" t="s">
        <v>37</v>
      </c>
      <c r="E9">
        <v>2</v>
      </c>
      <c r="F9" t="s">
        <v>48</v>
      </c>
      <c r="G9">
        <v>8</v>
      </c>
      <c r="H9" t="s">
        <v>56</v>
      </c>
      <c r="I9">
        <v>100</v>
      </c>
      <c r="J9">
        <v>2</v>
      </c>
      <c r="K9">
        <v>6.5844524962703481</v>
      </c>
      <c r="L9">
        <v>4.5844524962703481</v>
      </c>
      <c r="M9">
        <v>6.5931093995036276</v>
      </c>
      <c r="N9">
        <v>0.17313806466559001</v>
      </c>
      <c r="O9" t="s">
        <v>170</v>
      </c>
      <c r="P9">
        <v>0</v>
      </c>
      <c r="Q9">
        <v>0</v>
      </c>
      <c r="R9" t="s">
        <v>176</v>
      </c>
      <c r="S9">
        <v>0</v>
      </c>
      <c r="T9">
        <v>0.21666369498411689</v>
      </c>
      <c r="U9">
        <v>9.9999999999999995E-7</v>
      </c>
      <c r="V9">
        <v>9.9999999999999995E-7</v>
      </c>
      <c r="W9">
        <v>9.9999999999999995E-7</v>
      </c>
      <c r="X9">
        <v>58.499197645711547</v>
      </c>
      <c r="Y9">
        <v>0.51999286796188049</v>
      </c>
      <c r="Z9">
        <v>9.9999999999999995E-7</v>
      </c>
      <c r="AA9">
        <v>9.9999999999999995E-7</v>
      </c>
      <c r="AB9">
        <v>2.3373639129409511</v>
      </c>
      <c r="AC9">
        <v>2.0776607715356811E-2</v>
      </c>
      <c r="AD9">
        <v>9.9999999999999995E-7</v>
      </c>
      <c r="AE9">
        <v>9.9999999999999995E-7</v>
      </c>
      <c r="AF9">
        <v>58.499198645711552</v>
      </c>
      <c r="AG9">
        <v>0.51999386796188052</v>
      </c>
      <c r="AH9" t="s">
        <v>37</v>
      </c>
      <c r="AI9">
        <v>0</v>
      </c>
      <c r="AJ9">
        <v>6.5844524962703481</v>
      </c>
      <c r="AK9" t="s">
        <v>48</v>
      </c>
      <c r="AL9">
        <v>0</v>
      </c>
      <c r="AM9">
        <v>4.5844524962703481</v>
      </c>
      <c r="AN9">
        <v>0</v>
      </c>
      <c r="AO9">
        <v>-1.4155475037296521</v>
      </c>
      <c r="AP9">
        <v>23.468664076691571</v>
      </c>
      <c r="AQ9">
        <v>25.027852240649111</v>
      </c>
    </row>
    <row r="10" spans="1:43" x14ac:dyDescent="0.25">
      <c r="A10">
        <v>9</v>
      </c>
      <c r="B10" t="s">
        <v>175</v>
      </c>
      <c r="C10">
        <v>6.4541778825166407</v>
      </c>
      <c r="D10" t="s">
        <v>37</v>
      </c>
      <c r="E10">
        <v>2</v>
      </c>
      <c r="F10" t="s">
        <v>48</v>
      </c>
      <c r="G10">
        <v>8</v>
      </c>
      <c r="H10" t="s">
        <v>56</v>
      </c>
      <c r="I10">
        <v>100</v>
      </c>
      <c r="J10">
        <v>2</v>
      </c>
      <c r="K10">
        <v>6.4462131627468251</v>
      </c>
      <c r="L10">
        <v>4.4462131627468251</v>
      </c>
      <c r="M10">
        <v>6.4541778825166407</v>
      </c>
      <c r="N10">
        <v>0.15929439539631221</v>
      </c>
      <c r="O10" t="s">
        <v>170</v>
      </c>
      <c r="P10">
        <v>0</v>
      </c>
      <c r="Q10">
        <v>0</v>
      </c>
      <c r="R10" t="s">
        <v>176</v>
      </c>
      <c r="S10">
        <v>0</v>
      </c>
      <c r="T10">
        <v>0.19934399239436701</v>
      </c>
      <c r="U10">
        <v>9.9999999999999995E-7</v>
      </c>
      <c r="V10">
        <v>9.9999999999999995E-7</v>
      </c>
      <c r="W10">
        <v>9.9999999999999995E-7</v>
      </c>
      <c r="X10">
        <v>53.822877946479089</v>
      </c>
      <c r="Y10">
        <v>0.47842558174648081</v>
      </c>
      <c r="Z10">
        <v>9.9999999999999995E-7</v>
      </c>
      <c r="AA10">
        <v>9.9999999999999995E-7</v>
      </c>
      <c r="AB10">
        <v>2.1504743778048661</v>
      </c>
      <c r="AC10">
        <v>1.911536740220909E-2</v>
      </c>
      <c r="AD10">
        <v>9.9999999999999995E-7</v>
      </c>
      <c r="AE10">
        <v>9.9999999999999995E-7</v>
      </c>
      <c r="AF10">
        <v>53.822878946479094</v>
      </c>
      <c r="AG10">
        <v>0.47842658174648078</v>
      </c>
      <c r="AH10" t="s">
        <v>37</v>
      </c>
      <c r="AI10">
        <v>0</v>
      </c>
      <c r="AJ10">
        <v>6.4462131627468251</v>
      </c>
      <c r="AK10" t="s">
        <v>48</v>
      </c>
      <c r="AL10">
        <v>0</v>
      </c>
      <c r="AM10">
        <v>4.4462131627468251</v>
      </c>
      <c r="AN10">
        <v>0</v>
      </c>
      <c r="AO10">
        <v>-1.5537868372531749</v>
      </c>
      <c r="AP10">
        <v>20.800532908575779</v>
      </c>
      <c r="AQ10">
        <v>25.028374902759701</v>
      </c>
    </row>
    <row r="11" spans="1:43" x14ac:dyDescent="0.25">
      <c r="A11">
        <v>10</v>
      </c>
      <c r="B11" t="s">
        <v>175</v>
      </c>
      <c r="C11">
        <v>6.5022204955695564</v>
      </c>
      <c r="D11" t="s">
        <v>37</v>
      </c>
      <c r="E11">
        <v>2</v>
      </c>
      <c r="F11" t="s">
        <v>48</v>
      </c>
      <c r="G11">
        <v>8</v>
      </c>
      <c r="H11" t="s">
        <v>56</v>
      </c>
      <c r="I11">
        <v>100</v>
      </c>
      <c r="J11">
        <v>2</v>
      </c>
      <c r="K11">
        <v>6.4961225770669424</v>
      </c>
      <c r="L11">
        <v>4.4961225770669424</v>
      </c>
      <c r="M11">
        <v>6.5022204955695564</v>
      </c>
      <c r="N11">
        <v>0.1219583700522975</v>
      </c>
      <c r="O11" t="s">
        <v>170</v>
      </c>
      <c r="P11">
        <v>0</v>
      </c>
      <c r="Q11">
        <v>0</v>
      </c>
      <c r="R11" t="s">
        <v>176</v>
      </c>
      <c r="S11">
        <v>0</v>
      </c>
      <c r="T11">
        <v>0.15261876878792149</v>
      </c>
      <c r="U11">
        <v>9.9999999999999995E-7</v>
      </c>
      <c r="V11">
        <v>9.9999999999999995E-7</v>
      </c>
      <c r="W11">
        <v>9.9999999999999995E-7</v>
      </c>
      <c r="X11">
        <v>41.207067572738808</v>
      </c>
      <c r="Y11">
        <v>0.36628504509101162</v>
      </c>
      <c r="Z11">
        <v>9.9999999999999995E-7</v>
      </c>
      <c r="AA11">
        <v>9.9999999999999995E-7</v>
      </c>
      <c r="AB11">
        <v>1.6464380356612489</v>
      </c>
      <c r="AC11">
        <v>1.463504436150893E-2</v>
      </c>
      <c r="AD11">
        <v>9.9999999999999995E-7</v>
      </c>
      <c r="AE11">
        <v>9.9999999999999995E-7</v>
      </c>
      <c r="AF11">
        <v>41.207068572738812</v>
      </c>
      <c r="AG11">
        <v>0.36628604509101159</v>
      </c>
      <c r="AH11" t="s">
        <v>37</v>
      </c>
      <c r="AI11">
        <v>0</v>
      </c>
      <c r="AJ11">
        <v>6.4961225770669424</v>
      </c>
      <c r="AK11" t="s">
        <v>48</v>
      </c>
      <c r="AL11">
        <v>0</v>
      </c>
      <c r="AM11">
        <v>4.4961225770669424</v>
      </c>
      <c r="AN11">
        <v>0</v>
      </c>
      <c r="AO11">
        <v>-1.503877422933058</v>
      </c>
      <c r="AP11">
        <v>21.75624702428594</v>
      </c>
      <c r="AQ11">
        <v>25.0280105781139</v>
      </c>
    </row>
    <row r="12" spans="1:43" x14ac:dyDescent="0.25">
      <c r="A12">
        <v>11</v>
      </c>
      <c r="B12" t="s">
        <v>175</v>
      </c>
      <c r="C12">
        <v>6.5784691978816694</v>
      </c>
      <c r="D12" t="s">
        <v>37</v>
      </c>
      <c r="E12">
        <v>2</v>
      </c>
      <c r="F12" t="s">
        <v>48</v>
      </c>
      <c r="G12">
        <v>8</v>
      </c>
      <c r="H12" t="s">
        <v>56</v>
      </c>
      <c r="I12">
        <v>100</v>
      </c>
      <c r="J12">
        <v>2</v>
      </c>
      <c r="K12">
        <v>6.5745908220582558</v>
      </c>
      <c r="L12">
        <v>4.5745908220582558</v>
      </c>
      <c r="M12">
        <v>6.5784691978816694</v>
      </c>
      <c r="N12">
        <v>7.7567516468253217E-2</v>
      </c>
      <c r="O12" t="s">
        <v>170</v>
      </c>
      <c r="P12">
        <v>0</v>
      </c>
      <c r="Q12">
        <v>0</v>
      </c>
      <c r="R12" t="s">
        <v>176</v>
      </c>
      <c r="S12">
        <v>0</v>
      </c>
      <c r="T12">
        <v>9.7069931765431883E-2</v>
      </c>
      <c r="U12">
        <v>9.9999999999999995E-7</v>
      </c>
      <c r="V12">
        <v>9.9999999999999995E-7</v>
      </c>
      <c r="W12">
        <v>9.9999999999999995E-7</v>
      </c>
      <c r="X12">
        <v>26.208881576666609</v>
      </c>
      <c r="Y12">
        <v>0.23296783623703651</v>
      </c>
      <c r="Z12">
        <v>9.9999999999999995E-7</v>
      </c>
      <c r="AA12">
        <v>9.9999999999999995E-7</v>
      </c>
      <c r="AB12">
        <v>1.0471615122758691</v>
      </c>
      <c r="AC12">
        <v>9.3081419306412939E-3</v>
      </c>
      <c r="AD12">
        <v>9.9999999999999995E-7</v>
      </c>
      <c r="AE12">
        <v>9.9999999999999995E-7</v>
      </c>
      <c r="AF12">
        <v>26.20888257666661</v>
      </c>
      <c r="AG12">
        <v>0.23296883623703649</v>
      </c>
      <c r="AH12" t="s">
        <v>37</v>
      </c>
      <c r="AI12">
        <v>0</v>
      </c>
      <c r="AJ12">
        <v>6.5745908220582558</v>
      </c>
      <c r="AK12" t="s">
        <v>48</v>
      </c>
      <c r="AL12">
        <v>0</v>
      </c>
      <c r="AM12">
        <v>4.5745908220582558</v>
      </c>
      <c r="AN12">
        <v>0</v>
      </c>
      <c r="AO12">
        <v>-1.4254091779417439</v>
      </c>
      <c r="AP12">
        <v>20.769892779189231</v>
      </c>
      <c r="AQ12">
        <v>25.028500636644878</v>
      </c>
    </row>
    <row r="13" spans="1:43" x14ac:dyDescent="0.25">
      <c r="A13">
        <v>12</v>
      </c>
      <c r="B13" t="s">
        <v>175</v>
      </c>
      <c r="C13">
        <v>6.6431697139792467</v>
      </c>
      <c r="D13" t="s">
        <v>37</v>
      </c>
      <c r="E13">
        <v>2</v>
      </c>
      <c r="F13" t="s">
        <v>48</v>
      </c>
      <c r="G13">
        <v>8</v>
      </c>
      <c r="H13" t="s">
        <v>56</v>
      </c>
      <c r="I13">
        <v>100</v>
      </c>
      <c r="J13">
        <v>2</v>
      </c>
      <c r="K13">
        <v>6.6463138412985758</v>
      </c>
      <c r="L13">
        <v>4.6463138412985758</v>
      </c>
      <c r="M13">
        <v>6.6431697139792467</v>
      </c>
      <c r="N13">
        <v>0</v>
      </c>
      <c r="O13" t="s">
        <v>170</v>
      </c>
      <c r="P13">
        <v>0</v>
      </c>
      <c r="Q13">
        <v>0</v>
      </c>
      <c r="R13" t="s">
        <v>177</v>
      </c>
      <c r="S13">
        <v>7.8692792613521315E-2</v>
      </c>
      <c r="T13">
        <v>0</v>
      </c>
      <c r="U13">
        <v>9.9999999999999995E-7</v>
      </c>
      <c r="V13">
        <v>9.9999999999999995E-7</v>
      </c>
      <c r="W13">
        <v>9.9999999999999995E-7</v>
      </c>
      <c r="X13">
        <v>19.67319815338033</v>
      </c>
      <c r="Y13">
        <v>0.18886270227245111</v>
      </c>
      <c r="Z13">
        <v>9.9999999999999995E-7</v>
      </c>
      <c r="AA13">
        <v>9.9999999999999995E-7</v>
      </c>
      <c r="AB13">
        <v>0.78603186978672979</v>
      </c>
      <c r="AC13">
        <v>7.5459455208407846E-3</v>
      </c>
      <c r="AD13">
        <v>9.9999999999999995E-7</v>
      </c>
      <c r="AE13">
        <v>9.9999999999999995E-7</v>
      </c>
      <c r="AF13">
        <v>19.673199153380331</v>
      </c>
      <c r="AG13">
        <v>0.18886370227245111</v>
      </c>
      <c r="AH13" t="s">
        <v>37</v>
      </c>
      <c r="AI13">
        <v>7.8692792613521315E-2</v>
      </c>
      <c r="AJ13">
        <v>6.6463138412985758</v>
      </c>
      <c r="AK13" t="s">
        <v>48</v>
      </c>
      <c r="AL13">
        <v>0</v>
      </c>
      <c r="AM13">
        <v>4.6463138412985758</v>
      </c>
      <c r="AN13">
        <v>0</v>
      </c>
      <c r="AO13">
        <v>-1.3536861587014239</v>
      </c>
      <c r="AP13">
        <v>20.036999998614188</v>
      </c>
      <c r="AQ13">
        <v>25.028500636644878</v>
      </c>
    </row>
    <row r="14" spans="1:43" x14ac:dyDescent="0.25">
      <c r="A14">
        <v>13</v>
      </c>
      <c r="B14" t="s">
        <v>175</v>
      </c>
      <c r="C14">
        <v>6.6172138422744764</v>
      </c>
      <c r="D14" t="s">
        <v>37</v>
      </c>
      <c r="E14">
        <v>2</v>
      </c>
      <c r="F14" t="s">
        <v>48</v>
      </c>
      <c r="G14">
        <v>8</v>
      </c>
      <c r="H14" t="s">
        <v>56</v>
      </c>
      <c r="I14">
        <v>100</v>
      </c>
      <c r="J14">
        <v>2</v>
      </c>
      <c r="K14">
        <v>6.6281370977606597</v>
      </c>
      <c r="L14">
        <v>4.6281370977606597</v>
      </c>
      <c r="M14">
        <v>6.6172138422744764</v>
      </c>
      <c r="N14">
        <v>0</v>
      </c>
      <c r="O14" t="s">
        <v>170</v>
      </c>
      <c r="P14">
        <v>0</v>
      </c>
      <c r="Q14">
        <v>0</v>
      </c>
      <c r="R14" t="s">
        <v>177</v>
      </c>
      <c r="S14">
        <v>0.27339076856785838</v>
      </c>
      <c r="T14">
        <v>0</v>
      </c>
      <c r="U14">
        <v>9.9999999999999995E-7</v>
      </c>
      <c r="V14">
        <v>9.9999999999999995E-7</v>
      </c>
      <c r="W14">
        <v>9.9999999999999995E-7</v>
      </c>
      <c r="X14">
        <v>68.347692141964615</v>
      </c>
      <c r="Y14">
        <v>0.65613784456286017</v>
      </c>
      <c r="Z14">
        <v>9.9999999999999995E-7</v>
      </c>
      <c r="AA14">
        <v>9.9999999999999995E-7</v>
      </c>
      <c r="AB14">
        <v>2.7308139115007899</v>
      </c>
      <c r="AC14">
        <v>2.6215853121576319E-2</v>
      </c>
      <c r="AD14">
        <v>9.9999999999999995E-7</v>
      </c>
      <c r="AE14">
        <v>9.9999999999999995E-7</v>
      </c>
      <c r="AF14">
        <v>68.347693141964612</v>
      </c>
      <c r="AG14">
        <v>0.6561388445628602</v>
      </c>
      <c r="AH14" t="s">
        <v>37</v>
      </c>
      <c r="AI14">
        <v>0.27339076856785838</v>
      </c>
      <c r="AJ14">
        <v>6.6281370977606597</v>
      </c>
      <c r="AK14" t="s">
        <v>48</v>
      </c>
      <c r="AL14">
        <v>0</v>
      </c>
      <c r="AM14">
        <v>4.6281370977606597</v>
      </c>
      <c r="AN14">
        <v>0</v>
      </c>
      <c r="AO14">
        <v>-1.37186290223934</v>
      </c>
      <c r="AP14">
        <v>28.988201526373931</v>
      </c>
      <c r="AQ14">
        <v>25.028323187500661</v>
      </c>
    </row>
    <row r="15" spans="1:43" x14ac:dyDescent="0.25">
      <c r="A15">
        <v>14</v>
      </c>
      <c r="B15" t="s">
        <v>175</v>
      </c>
      <c r="C15">
        <v>6.5746071008154816</v>
      </c>
      <c r="D15" t="s">
        <v>37</v>
      </c>
      <c r="E15">
        <v>2</v>
      </c>
      <c r="F15" t="s">
        <v>48</v>
      </c>
      <c r="G15">
        <v>8</v>
      </c>
      <c r="H15" t="s">
        <v>56</v>
      </c>
      <c r="I15">
        <v>100</v>
      </c>
      <c r="J15">
        <v>2</v>
      </c>
      <c r="K15">
        <v>6.5839375142470962</v>
      </c>
      <c r="L15">
        <v>4.5839375142470962</v>
      </c>
      <c r="M15">
        <v>6.5746071008154816</v>
      </c>
      <c r="N15">
        <v>0</v>
      </c>
      <c r="O15" t="s">
        <v>170</v>
      </c>
      <c r="P15">
        <v>0</v>
      </c>
      <c r="Q15">
        <v>0</v>
      </c>
      <c r="R15" t="s">
        <v>177</v>
      </c>
      <c r="S15">
        <v>0.23352612150712149</v>
      </c>
      <c r="T15">
        <v>0</v>
      </c>
      <c r="U15">
        <v>9.9999999999999995E-7</v>
      </c>
      <c r="V15">
        <v>9.9999999999999995E-7</v>
      </c>
      <c r="W15">
        <v>9.9999999999999995E-7</v>
      </c>
      <c r="X15">
        <v>58.381530376780383</v>
      </c>
      <c r="Y15">
        <v>0.56046269161709161</v>
      </c>
      <c r="Z15">
        <v>9.9999999999999995E-7</v>
      </c>
      <c r="AA15">
        <v>9.9999999999999995E-7</v>
      </c>
      <c r="AB15">
        <v>2.3326033978578922</v>
      </c>
      <c r="AC15">
        <v>2.2393032190347158E-2</v>
      </c>
      <c r="AD15">
        <v>9.9999999999999995E-7</v>
      </c>
      <c r="AE15">
        <v>9.9999999999999995E-7</v>
      </c>
      <c r="AF15">
        <v>58.381531376780373</v>
      </c>
      <c r="AG15">
        <v>0.56046369161709164</v>
      </c>
      <c r="AH15" t="s">
        <v>37</v>
      </c>
      <c r="AI15">
        <v>0.23352612150712149</v>
      </c>
      <c r="AJ15">
        <v>6.5839375142470962</v>
      </c>
      <c r="AK15" t="s">
        <v>48</v>
      </c>
      <c r="AL15">
        <v>0</v>
      </c>
      <c r="AM15">
        <v>4.5839375142470962</v>
      </c>
      <c r="AN15">
        <v>0</v>
      </c>
      <c r="AO15">
        <v>-1.4160624857529041</v>
      </c>
      <c r="AP15">
        <v>21.197600001469251</v>
      </c>
      <c r="AQ15">
        <v>25.028485952817391</v>
      </c>
    </row>
    <row r="16" spans="1:43" x14ac:dyDescent="0.25">
      <c r="A16">
        <v>15</v>
      </c>
      <c r="B16" t="s">
        <v>175</v>
      </c>
      <c r="C16">
        <v>6.5578159993281044</v>
      </c>
      <c r="D16" t="s">
        <v>37</v>
      </c>
      <c r="E16">
        <v>2</v>
      </c>
      <c r="F16" t="s">
        <v>48</v>
      </c>
      <c r="G16">
        <v>8</v>
      </c>
      <c r="H16" t="s">
        <v>56</v>
      </c>
      <c r="I16">
        <v>100</v>
      </c>
      <c r="J16">
        <v>2</v>
      </c>
      <c r="K16">
        <v>6.5578339934685239</v>
      </c>
      <c r="L16">
        <v>4.5578339934685239</v>
      </c>
      <c r="M16">
        <v>6.5578159993281044</v>
      </c>
      <c r="N16">
        <v>0</v>
      </c>
      <c r="O16" t="s">
        <v>170</v>
      </c>
      <c r="P16">
        <v>0</v>
      </c>
      <c r="Q16">
        <v>0</v>
      </c>
      <c r="R16" t="s">
        <v>177</v>
      </c>
      <c r="S16">
        <v>4.5036609072185381E-4</v>
      </c>
      <c r="T16">
        <v>0</v>
      </c>
      <c r="U16">
        <v>9.9999999999999995E-7</v>
      </c>
      <c r="V16">
        <v>9.9999999999999995E-7</v>
      </c>
      <c r="W16">
        <v>9.9999999999999995E-7</v>
      </c>
      <c r="X16">
        <v>0.11259152268046339</v>
      </c>
      <c r="Y16">
        <v>1.0808786177324489E-3</v>
      </c>
      <c r="Z16">
        <v>9.9999999999999995E-7</v>
      </c>
      <c r="AA16">
        <v>9.9999999999999995E-7</v>
      </c>
      <c r="AB16">
        <v>4.4985750593431002E-3</v>
      </c>
      <c r="AC16">
        <v>4.3225891481089158E-5</v>
      </c>
      <c r="AD16">
        <v>9.9999999999999995E-7</v>
      </c>
      <c r="AE16">
        <v>9.9999999999999995E-7</v>
      </c>
      <c r="AF16">
        <v>0.11259252268046339</v>
      </c>
      <c r="AG16">
        <v>1.0818786177324491E-3</v>
      </c>
      <c r="AH16" t="s">
        <v>37</v>
      </c>
      <c r="AI16">
        <v>4.5036609072185381E-4</v>
      </c>
      <c r="AJ16">
        <v>6.5578339934685239</v>
      </c>
      <c r="AK16" t="s">
        <v>48</v>
      </c>
      <c r="AL16">
        <v>0</v>
      </c>
      <c r="AM16">
        <v>4.5578339934685239</v>
      </c>
      <c r="AN16">
        <v>0</v>
      </c>
      <c r="AO16">
        <v>-1.4421660065314761</v>
      </c>
      <c r="AP16">
        <v>21.197600001469251</v>
      </c>
      <c r="AQ16">
        <v>25.028485952817391</v>
      </c>
    </row>
    <row r="17" spans="1:43" x14ac:dyDescent="0.25">
      <c r="A17">
        <v>16</v>
      </c>
      <c r="B17" t="s">
        <v>175</v>
      </c>
      <c r="C17">
        <v>6.49152530541682</v>
      </c>
      <c r="D17" t="s">
        <v>37</v>
      </c>
      <c r="E17">
        <v>2</v>
      </c>
      <c r="F17" t="s">
        <v>48</v>
      </c>
      <c r="G17">
        <v>8</v>
      </c>
      <c r="H17" t="s">
        <v>56</v>
      </c>
      <c r="I17">
        <v>100</v>
      </c>
      <c r="J17">
        <v>2</v>
      </c>
      <c r="K17">
        <v>6.4851819545147986</v>
      </c>
      <c r="L17">
        <v>4.4851819545147986</v>
      </c>
      <c r="M17">
        <v>6.49152530541682</v>
      </c>
      <c r="N17">
        <v>0.12686701804042849</v>
      </c>
      <c r="O17" t="s">
        <v>170</v>
      </c>
      <c r="P17">
        <v>0</v>
      </c>
      <c r="Q17">
        <v>0</v>
      </c>
      <c r="R17" t="s">
        <v>176</v>
      </c>
      <c r="S17">
        <v>0</v>
      </c>
      <c r="T17">
        <v>0.15876446894503479</v>
      </c>
      <c r="U17">
        <v>9.9999999999999995E-7</v>
      </c>
      <c r="V17">
        <v>9.9999999999999995E-7</v>
      </c>
      <c r="W17">
        <v>9.9999999999999995E-7</v>
      </c>
      <c r="X17">
        <v>42.866406615159413</v>
      </c>
      <c r="Y17">
        <v>0.38103472546808359</v>
      </c>
      <c r="Z17">
        <v>9.9999999999999995E-7</v>
      </c>
      <c r="AA17">
        <v>9.9999999999999995E-7</v>
      </c>
      <c r="AB17">
        <v>1.71270478350026</v>
      </c>
      <c r="AC17">
        <v>1.522408211932577E-2</v>
      </c>
      <c r="AD17">
        <v>9.9999999999999995E-7</v>
      </c>
      <c r="AE17">
        <v>9.9999999999999995E-7</v>
      </c>
      <c r="AF17">
        <v>42.866407615159403</v>
      </c>
      <c r="AG17">
        <v>0.38103572546808362</v>
      </c>
      <c r="AH17" t="s">
        <v>37</v>
      </c>
      <c r="AI17">
        <v>0</v>
      </c>
      <c r="AJ17">
        <v>6.4851819545147986</v>
      </c>
      <c r="AK17" t="s">
        <v>48</v>
      </c>
      <c r="AL17">
        <v>0</v>
      </c>
      <c r="AM17">
        <v>4.4851819545147986</v>
      </c>
      <c r="AN17">
        <v>0</v>
      </c>
      <c r="AO17">
        <v>-1.5148180454852009</v>
      </c>
      <c r="AP17">
        <v>21.197600001469251</v>
      </c>
      <c r="AQ17">
        <v>25.028485952817391</v>
      </c>
    </row>
    <row r="18" spans="1:43" x14ac:dyDescent="0.25">
      <c r="A18">
        <v>17</v>
      </c>
      <c r="B18" t="s">
        <v>175</v>
      </c>
      <c r="C18">
        <v>6.5566453499271136</v>
      </c>
      <c r="D18" t="s">
        <v>37</v>
      </c>
      <c r="E18">
        <v>2</v>
      </c>
      <c r="F18" t="s">
        <v>48</v>
      </c>
      <c r="G18">
        <v>8</v>
      </c>
      <c r="H18" t="s">
        <v>56</v>
      </c>
      <c r="I18">
        <v>100</v>
      </c>
      <c r="J18">
        <v>2</v>
      </c>
      <c r="K18">
        <v>6.5519670584562419</v>
      </c>
      <c r="L18">
        <v>4.5519670584562419</v>
      </c>
      <c r="M18">
        <v>6.5566453499271136</v>
      </c>
      <c r="N18">
        <v>9.3565829417432411E-2</v>
      </c>
      <c r="O18" t="s">
        <v>170</v>
      </c>
      <c r="P18">
        <v>0</v>
      </c>
      <c r="Q18">
        <v>0</v>
      </c>
      <c r="R18" t="s">
        <v>176</v>
      </c>
      <c r="S18">
        <v>0</v>
      </c>
      <c r="T18">
        <v>0.1170900356438147</v>
      </c>
      <c r="U18">
        <v>9.9999999999999995E-7</v>
      </c>
      <c r="V18">
        <v>9.9999999999999995E-7</v>
      </c>
      <c r="W18">
        <v>9.9999999999999995E-7</v>
      </c>
      <c r="X18">
        <v>31.614309623829971</v>
      </c>
      <c r="Y18">
        <v>0.28101608554515528</v>
      </c>
      <c r="Z18">
        <v>9.9999999999999995E-7</v>
      </c>
      <c r="AA18">
        <v>9.9999999999999995E-7</v>
      </c>
      <c r="AB18">
        <v>1.263138737089988</v>
      </c>
      <c r="AC18">
        <v>1.122793948474256E-2</v>
      </c>
      <c r="AD18">
        <v>9.9999999999999995E-7</v>
      </c>
      <c r="AE18">
        <v>9.9999999999999995E-7</v>
      </c>
      <c r="AF18">
        <v>31.614310623829969</v>
      </c>
      <c r="AG18">
        <v>0.28101708554515531</v>
      </c>
      <c r="AH18" t="s">
        <v>37</v>
      </c>
      <c r="AI18">
        <v>0</v>
      </c>
      <c r="AJ18">
        <v>6.5519670584562419</v>
      </c>
      <c r="AK18" t="s">
        <v>48</v>
      </c>
      <c r="AL18">
        <v>0</v>
      </c>
      <c r="AM18">
        <v>4.5519670584562419</v>
      </c>
      <c r="AN18">
        <v>0</v>
      </c>
      <c r="AO18">
        <v>-1.4480329415437581</v>
      </c>
      <c r="AP18">
        <v>21.076536347602161</v>
      </c>
      <c r="AQ18">
        <v>25.028375502648931</v>
      </c>
    </row>
    <row r="19" spans="1:43" x14ac:dyDescent="0.25">
      <c r="A19">
        <v>18</v>
      </c>
      <c r="B19" t="s">
        <v>175</v>
      </c>
      <c r="C19">
        <v>6.2699476934691276</v>
      </c>
      <c r="D19" t="s">
        <v>37</v>
      </c>
      <c r="E19">
        <v>2</v>
      </c>
      <c r="F19" t="s">
        <v>48</v>
      </c>
      <c r="G19">
        <v>8</v>
      </c>
      <c r="H19" t="s">
        <v>56</v>
      </c>
      <c r="I19">
        <v>100</v>
      </c>
      <c r="J19">
        <v>2</v>
      </c>
      <c r="K19">
        <v>6.260313740958372</v>
      </c>
      <c r="L19">
        <v>4.260313740958372</v>
      </c>
      <c r="M19">
        <v>6.2699476934691276</v>
      </c>
      <c r="N19">
        <v>0.19267905021511211</v>
      </c>
      <c r="O19" t="s">
        <v>170</v>
      </c>
      <c r="P19">
        <v>0</v>
      </c>
      <c r="Q19">
        <v>0</v>
      </c>
      <c r="R19" t="s">
        <v>176</v>
      </c>
      <c r="S19">
        <v>0</v>
      </c>
      <c r="T19">
        <v>0.24112560677941039</v>
      </c>
      <c r="U19">
        <v>9.9999999999999995E-7</v>
      </c>
      <c r="V19">
        <v>9.9999999999999995E-7</v>
      </c>
      <c r="W19">
        <v>9.9999999999999995E-7</v>
      </c>
      <c r="X19">
        <v>65.103913830440817</v>
      </c>
      <c r="Y19">
        <v>0.578701456270585</v>
      </c>
      <c r="Z19">
        <v>9.9999999999999995E-7</v>
      </c>
      <c r="AA19">
        <v>9.9999999999999995E-7</v>
      </c>
      <c r="AB19">
        <v>2.6011672178580958</v>
      </c>
      <c r="AC19">
        <v>2.312152597989647E-2</v>
      </c>
      <c r="AD19">
        <v>9.9999999999999995E-7</v>
      </c>
      <c r="AE19">
        <v>9.9999999999999995E-7</v>
      </c>
      <c r="AF19">
        <v>65.103914830440814</v>
      </c>
      <c r="AG19">
        <v>0.57870245627058503</v>
      </c>
      <c r="AH19" t="s">
        <v>37</v>
      </c>
      <c r="AI19">
        <v>0</v>
      </c>
      <c r="AJ19">
        <v>6.260313740958372</v>
      </c>
      <c r="AK19" t="s">
        <v>48</v>
      </c>
      <c r="AL19">
        <v>0</v>
      </c>
      <c r="AM19">
        <v>4.260313740958372</v>
      </c>
      <c r="AN19">
        <v>0</v>
      </c>
      <c r="AO19">
        <v>-1.739686259041628</v>
      </c>
      <c r="AP19">
        <v>33.139222032501181</v>
      </c>
      <c r="AQ19">
        <v>25.028731095592519</v>
      </c>
    </row>
    <row r="20" spans="1:43" x14ac:dyDescent="0.25">
      <c r="A20">
        <v>19</v>
      </c>
      <c r="B20" t="s">
        <v>175</v>
      </c>
      <c r="C20">
        <v>6.2688207143590136</v>
      </c>
      <c r="D20" t="s">
        <v>37</v>
      </c>
      <c r="E20">
        <v>2</v>
      </c>
      <c r="F20" t="s">
        <v>48</v>
      </c>
      <c r="G20">
        <v>8</v>
      </c>
      <c r="H20" t="s">
        <v>56</v>
      </c>
      <c r="I20">
        <v>100</v>
      </c>
      <c r="J20">
        <v>2</v>
      </c>
      <c r="K20">
        <v>6.2703058690169744</v>
      </c>
      <c r="L20">
        <v>4.2703058690169744</v>
      </c>
      <c r="M20">
        <v>6.2688207143590136</v>
      </c>
      <c r="N20">
        <v>0</v>
      </c>
      <c r="O20" t="s">
        <v>170</v>
      </c>
      <c r="P20">
        <v>0</v>
      </c>
      <c r="Q20">
        <v>0</v>
      </c>
      <c r="R20" t="s">
        <v>177</v>
      </c>
      <c r="S20">
        <v>3.7170521559674957E-2</v>
      </c>
      <c r="T20">
        <v>0</v>
      </c>
      <c r="U20">
        <v>9.9999999999999995E-7</v>
      </c>
      <c r="V20">
        <v>9.9999999999999995E-7</v>
      </c>
      <c r="W20">
        <v>9.9999999999999995E-7</v>
      </c>
      <c r="X20">
        <v>9.2926303899187399</v>
      </c>
      <c r="Y20">
        <v>8.9209251743219892E-2</v>
      </c>
      <c r="Z20">
        <v>9.9999999999999995E-7</v>
      </c>
      <c r="AA20">
        <v>9.9999999999999995E-7</v>
      </c>
      <c r="AB20">
        <v>0.37128870444538431</v>
      </c>
      <c r="AC20">
        <v>3.5644111342800549E-3</v>
      </c>
      <c r="AD20">
        <v>9.9999999999999995E-7</v>
      </c>
      <c r="AE20">
        <v>9.9999999999999995E-7</v>
      </c>
      <c r="AF20">
        <v>9.2926313899187392</v>
      </c>
      <c r="AG20">
        <v>8.9210251743219893E-2</v>
      </c>
      <c r="AH20" t="s">
        <v>37</v>
      </c>
      <c r="AI20">
        <v>3.7170521559674957E-2</v>
      </c>
      <c r="AJ20">
        <v>6.2703058690169744</v>
      </c>
      <c r="AK20" t="s">
        <v>48</v>
      </c>
      <c r="AL20">
        <v>0</v>
      </c>
      <c r="AM20">
        <v>4.2703058690169744</v>
      </c>
      <c r="AN20">
        <v>0</v>
      </c>
      <c r="AO20">
        <v>-1.729694130983026</v>
      </c>
      <c r="AP20">
        <v>20.10339999943972</v>
      </c>
      <c r="AQ20">
        <v>25.028047658491761</v>
      </c>
    </row>
    <row r="21" spans="1:43" x14ac:dyDescent="0.25">
      <c r="A21">
        <v>20</v>
      </c>
      <c r="B21" t="s">
        <v>175</v>
      </c>
      <c r="C21">
        <v>6.2558063621499</v>
      </c>
      <c r="D21" t="s">
        <v>37</v>
      </c>
      <c r="E21">
        <v>2</v>
      </c>
      <c r="F21" t="s">
        <v>48</v>
      </c>
      <c r="G21">
        <v>8</v>
      </c>
      <c r="H21" t="s">
        <v>56</v>
      </c>
      <c r="I21">
        <v>100</v>
      </c>
      <c r="J21">
        <v>2</v>
      </c>
      <c r="K21">
        <v>6.2567160240114008</v>
      </c>
      <c r="L21">
        <v>4.2567160240114008</v>
      </c>
      <c r="M21">
        <v>6.2558063621499</v>
      </c>
      <c r="N21">
        <v>0</v>
      </c>
      <c r="O21" t="s">
        <v>170</v>
      </c>
      <c r="P21">
        <v>0</v>
      </c>
      <c r="Q21">
        <v>0</v>
      </c>
      <c r="R21" t="s">
        <v>177</v>
      </c>
      <c r="S21">
        <v>2.27673089501279E-2</v>
      </c>
      <c r="T21">
        <v>0</v>
      </c>
      <c r="U21">
        <v>9.9999999999999995E-7</v>
      </c>
      <c r="V21">
        <v>9.9999999999999995E-7</v>
      </c>
      <c r="W21">
        <v>9.9999999999999995E-7</v>
      </c>
      <c r="X21">
        <v>5.6918272375319754</v>
      </c>
      <c r="Y21">
        <v>5.4641541480306963E-2</v>
      </c>
      <c r="Z21">
        <v>9.9999999999999995E-7</v>
      </c>
      <c r="AA21">
        <v>9.9999999999999995E-7</v>
      </c>
      <c r="AB21">
        <v>0.2274155053299293</v>
      </c>
      <c r="AC21">
        <v>2.183228422339725E-3</v>
      </c>
      <c r="AD21">
        <v>9.9999999999999995E-7</v>
      </c>
      <c r="AE21">
        <v>9.9999999999999995E-7</v>
      </c>
      <c r="AF21">
        <v>5.6918282375319764</v>
      </c>
      <c r="AG21">
        <v>5.4642541480306957E-2</v>
      </c>
      <c r="AH21" t="s">
        <v>37</v>
      </c>
      <c r="AI21">
        <v>2.27673089501279E-2</v>
      </c>
      <c r="AJ21">
        <v>6.2567160240114008</v>
      </c>
      <c r="AK21" t="s">
        <v>48</v>
      </c>
      <c r="AL21">
        <v>0</v>
      </c>
      <c r="AM21">
        <v>4.2567160240114008</v>
      </c>
      <c r="AN21">
        <v>0</v>
      </c>
      <c r="AO21">
        <v>-1.743283975988599</v>
      </c>
      <c r="AP21">
        <v>19.974438173772889</v>
      </c>
      <c r="AQ21">
        <v>25.028320867015641</v>
      </c>
    </row>
    <row r="22" spans="1:43" x14ac:dyDescent="0.25">
      <c r="A22">
        <v>21</v>
      </c>
      <c r="B22" t="s">
        <v>175</v>
      </c>
      <c r="C22">
        <v>8.1597082613598175</v>
      </c>
      <c r="D22" t="s">
        <v>45</v>
      </c>
      <c r="E22">
        <v>6</v>
      </c>
      <c r="F22" t="s">
        <v>48</v>
      </c>
      <c r="G22">
        <v>8</v>
      </c>
      <c r="H22" t="s">
        <v>56</v>
      </c>
      <c r="I22">
        <v>100</v>
      </c>
      <c r="J22">
        <v>0</v>
      </c>
      <c r="K22">
        <v>8.1594873734250513</v>
      </c>
      <c r="L22">
        <v>8.1594873734250513</v>
      </c>
      <c r="M22">
        <v>8.1597082613598175</v>
      </c>
      <c r="N22">
        <v>4.4177586953253467E-3</v>
      </c>
      <c r="O22" t="s">
        <v>170</v>
      </c>
      <c r="P22">
        <v>0</v>
      </c>
      <c r="Q22">
        <v>0</v>
      </c>
      <c r="R22" t="s">
        <v>176</v>
      </c>
      <c r="S22">
        <v>0</v>
      </c>
      <c r="T22">
        <v>5.5283996061818962E-3</v>
      </c>
      <c r="U22">
        <v>9.9999999999999995E-7</v>
      </c>
      <c r="V22">
        <v>9.9999999999999995E-7</v>
      </c>
      <c r="W22">
        <v>9.9999999999999995E-7</v>
      </c>
      <c r="X22">
        <v>1.492667893669112</v>
      </c>
      <c r="Y22">
        <v>1.326815905483655E-2</v>
      </c>
      <c r="Z22">
        <v>9.9999999999999995E-7</v>
      </c>
      <c r="AA22">
        <v>9.9999999999999995E-7</v>
      </c>
      <c r="AB22">
        <v>5.9639782342023953E-2</v>
      </c>
      <c r="AC22">
        <v>5.3017099857081593E-4</v>
      </c>
      <c r="AD22">
        <v>9.9999999999999995E-7</v>
      </c>
      <c r="AE22">
        <v>9.9999999999999995E-7</v>
      </c>
      <c r="AF22">
        <v>1.4926688936691119</v>
      </c>
      <c r="AG22">
        <v>1.3269159054836549E-2</v>
      </c>
      <c r="AH22" t="s">
        <v>45</v>
      </c>
      <c r="AI22">
        <v>0</v>
      </c>
      <c r="AJ22">
        <v>8.1594873734250513</v>
      </c>
      <c r="AK22" t="s">
        <v>48</v>
      </c>
      <c r="AL22">
        <v>0</v>
      </c>
      <c r="AM22">
        <v>2.1594873734250508</v>
      </c>
      <c r="AN22">
        <v>0</v>
      </c>
      <c r="AO22">
        <v>0.15948737342505129</v>
      </c>
      <c r="AP22">
        <v>23.206478605865151</v>
      </c>
      <c r="AQ22">
        <v>25.028074131942859</v>
      </c>
    </row>
    <row r="23" spans="1:43" x14ac:dyDescent="0.25">
      <c r="A23">
        <v>22</v>
      </c>
      <c r="B23" t="s">
        <v>175</v>
      </c>
      <c r="C23">
        <v>8.1116755989739584</v>
      </c>
      <c r="D23" t="s">
        <v>45</v>
      </c>
      <c r="E23">
        <v>6</v>
      </c>
      <c r="F23" t="s">
        <v>48</v>
      </c>
      <c r="G23">
        <v>8</v>
      </c>
      <c r="H23" t="s">
        <v>56</v>
      </c>
      <c r="I23">
        <v>100</v>
      </c>
      <c r="J23">
        <v>0</v>
      </c>
      <c r="K23">
        <v>8.1098544336944105</v>
      </c>
      <c r="L23">
        <v>8.1098544336944105</v>
      </c>
      <c r="M23">
        <v>8.1116755989739584</v>
      </c>
      <c r="N23">
        <v>3.6423305590957973E-2</v>
      </c>
      <c r="O23" t="s">
        <v>170</v>
      </c>
      <c r="P23">
        <v>0</v>
      </c>
      <c r="Q23">
        <v>0</v>
      </c>
      <c r="R23" t="s">
        <v>176</v>
      </c>
      <c r="S23">
        <v>0</v>
      </c>
      <c r="T23">
        <v>4.5580973784801852E-2</v>
      </c>
      <c r="U23">
        <v>9.9999999999999995E-7</v>
      </c>
      <c r="V23">
        <v>9.9999999999999995E-7</v>
      </c>
      <c r="W23">
        <v>9.9999999999999995E-7</v>
      </c>
      <c r="X23">
        <v>12.306862921896499</v>
      </c>
      <c r="Y23">
        <v>0.1093943370835244</v>
      </c>
      <c r="Z23">
        <v>9.9999999999999995E-7</v>
      </c>
      <c r="AA23">
        <v>9.9999999999999995E-7</v>
      </c>
      <c r="AB23">
        <v>0.49171466543243819</v>
      </c>
      <c r="AC23">
        <v>4.3708366254207138E-3</v>
      </c>
      <c r="AD23">
        <v>9.9999999999999995E-7</v>
      </c>
      <c r="AE23">
        <v>9.9999999999999995E-7</v>
      </c>
      <c r="AF23">
        <v>12.3068639218965</v>
      </c>
      <c r="AG23">
        <v>0.1093953370835244</v>
      </c>
      <c r="AH23" t="s">
        <v>45</v>
      </c>
      <c r="AI23">
        <v>0</v>
      </c>
      <c r="AJ23">
        <v>8.1098544336944105</v>
      </c>
      <c r="AK23" t="s">
        <v>48</v>
      </c>
      <c r="AL23">
        <v>0</v>
      </c>
      <c r="AM23">
        <v>2.1098544336944109</v>
      </c>
      <c r="AN23">
        <v>0</v>
      </c>
      <c r="AO23">
        <v>0.1098544336944105</v>
      </c>
      <c r="AP23">
        <v>20.981693155820739</v>
      </c>
      <c r="AQ23">
        <v>25.028466277435989</v>
      </c>
    </row>
    <row r="24" spans="1:43" x14ac:dyDescent="0.25">
      <c r="A24">
        <v>23</v>
      </c>
      <c r="B24" t="s">
        <v>175</v>
      </c>
      <c r="C24">
        <v>8.0635073166856674</v>
      </c>
      <c r="D24" t="s">
        <v>45</v>
      </c>
      <c r="E24">
        <v>6</v>
      </c>
      <c r="F24" t="s">
        <v>48</v>
      </c>
      <c r="G24">
        <v>8</v>
      </c>
      <c r="H24" t="s">
        <v>56</v>
      </c>
      <c r="I24">
        <v>100</v>
      </c>
      <c r="J24">
        <v>0</v>
      </c>
      <c r="K24">
        <v>8.0623211204791172</v>
      </c>
      <c r="L24">
        <v>8.0623211204791172</v>
      </c>
      <c r="M24">
        <v>8.0635073166856674</v>
      </c>
      <c r="N24">
        <v>2.3723924131004989E-2</v>
      </c>
      <c r="O24" t="s">
        <v>170</v>
      </c>
      <c r="P24">
        <v>0</v>
      </c>
      <c r="Q24">
        <v>0</v>
      </c>
      <c r="R24" t="s">
        <v>176</v>
      </c>
      <c r="S24">
        <v>0</v>
      </c>
      <c r="T24">
        <v>2.968835881326046E-2</v>
      </c>
      <c r="U24">
        <v>9.9999999999999995E-7</v>
      </c>
      <c r="V24">
        <v>9.9999999999999995E-7</v>
      </c>
      <c r="W24">
        <v>9.9999999999999995E-7</v>
      </c>
      <c r="X24">
        <v>8.0158568795803227</v>
      </c>
      <c r="Y24">
        <v>7.12520611518251E-2</v>
      </c>
      <c r="Z24">
        <v>9.9999999999999995E-7</v>
      </c>
      <c r="AA24">
        <v>9.9999999999999995E-7</v>
      </c>
      <c r="AB24">
        <v>0.32027301572349431</v>
      </c>
      <c r="AC24">
        <v>2.8469108506475119E-3</v>
      </c>
      <c r="AD24">
        <v>9.9999999999999995E-7</v>
      </c>
      <c r="AE24">
        <v>9.9999999999999995E-7</v>
      </c>
      <c r="AF24">
        <v>8.0158578795803219</v>
      </c>
      <c r="AG24">
        <v>7.1253061151825101E-2</v>
      </c>
      <c r="AH24" t="s">
        <v>45</v>
      </c>
      <c r="AI24">
        <v>0</v>
      </c>
      <c r="AJ24">
        <v>8.0623211204791172</v>
      </c>
      <c r="AK24" t="s">
        <v>48</v>
      </c>
      <c r="AL24">
        <v>0</v>
      </c>
      <c r="AM24">
        <v>2.0623211204791172</v>
      </c>
      <c r="AN24">
        <v>0</v>
      </c>
      <c r="AO24">
        <v>6.2321120479117198E-2</v>
      </c>
      <c r="AP24">
        <v>21.50899999961257</v>
      </c>
      <c r="AQ24">
        <v>25.028202458682198</v>
      </c>
    </row>
    <row r="25" spans="1:43" x14ac:dyDescent="0.25">
      <c r="A25">
        <v>24</v>
      </c>
      <c r="B25" t="s">
        <v>175</v>
      </c>
      <c r="C25">
        <v>8.0435485752502665</v>
      </c>
      <c r="D25" t="s">
        <v>45</v>
      </c>
      <c r="E25">
        <v>6</v>
      </c>
      <c r="F25" t="s">
        <v>48</v>
      </c>
      <c r="G25">
        <v>8</v>
      </c>
      <c r="H25" t="s">
        <v>56</v>
      </c>
      <c r="I25">
        <v>100</v>
      </c>
      <c r="J25">
        <v>0</v>
      </c>
      <c r="K25">
        <v>8.0463639732623555</v>
      </c>
      <c r="L25">
        <v>8.0463639732623555</v>
      </c>
      <c r="M25">
        <v>8.0435485752502665</v>
      </c>
      <c r="N25">
        <v>0</v>
      </c>
      <c r="O25" t="s">
        <v>170</v>
      </c>
      <c r="P25">
        <v>0</v>
      </c>
      <c r="Q25">
        <v>0</v>
      </c>
      <c r="R25" t="s">
        <v>178</v>
      </c>
      <c r="S25">
        <v>7.0463006871461328E-2</v>
      </c>
      <c r="T25">
        <v>0</v>
      </c>
      <c r="U25">
        <v>9.9999999999999995E-7</v>
      </c>
      <c r="V25">
        <v>9.9999999999999995E-7</v>
      </c>
      <c r="W25">
        <v>9.9999999999999995E-7</v>
      </c>
      <c r="X25">
        <v>17.615751717865329</v>
      </c>
      <c r="Y25">
        <v>0.1691112164915072</v>
      </c>
      <c r="Z25">
        <v>9.9999999999999995E-7</v>
      </c>
      <c r="AA25">
        <v>9.9999999999999995E-7</v>
      </c>
      <c r="AB25">
        <v>0.70384954297795854</v>
      </c>
      <c r="AC25">
        <v>6.7569951847031174E-3</v>
      </c>
      <c r="AD25">
        <v>9.9999999999999995E-7</v>
      </c>
      <c r="AE25">
        <v>9.9999999999999995E-7</v>
      </c>
      <c r="AF25">
        <v>17.61575271786533</v>
      </c>
      <c r="AG25">
        <v>0.16911221649150721</v>
      </c>
      <c r="AH25" t="s">
        <v>45</v>
      </c>
      <c r="AI25">
        <v>7.0463006871461328E-2</v>
      </c>
      <c r="AJ25">
        <v>8.0463639732623555</v>
      </c>
      <c r="AK25" t="s">
        <v>48</v>
      </c>
      <c r="AL25">
        <v>0</v>
      </c>
      <c r="AM25">
        <v>2.046363973262356</v>
      </c>
      <c r="AN25">
        <v>0</v>
      </c>
      <c r="AO25">
        <v>4.6363973262355529E-2</v>
      </c>
      <c r="AP25">
        <v>27.108079515258279</v>
      </c>
      <c r="AQ25">
        <v>25.02772487900441</v>
      </c>
    </row>
    <row r="26" spans="1:43" x14ac:dyDescent="0.25">
      <c r="A26">
        <v>25</v>
      </c>
      <c r="B26" t="s">
        <v>175</v>
      </c>
      <c r="C26">
        <v>8.0845269331703502</v>
      </c>
      <c r="D26" t="s">
        <v>45</v>
      </c>
      <c r="E26">
        <v>6</v>
      </c>
      <c r="F26" t="s">
        <v>48</v>
      </c>
      <c r="G26">
        <v>8</v>
      </c>
      <c r="H26" t="s">
        <v>56</v>
      </c>
      <c r="I26">
        <v>100</v>
      </c>
      <c r="J26">
        <v>0</v>
      </c>
      <c r="K26">
        <v>8.0822221459955053</v>
      </c>
      <c r="L26">
        <v>8.0822221459955053</v>
      </c>
      <c r="M26">
        <v>8.0845269331703502</v>
      </c>
      <c r="N26">
        <v>4.6095743496898933E-2</v>
      </c>
      <c r="O26" t="s">
        <v>170</v>
      </c>
      <c r="P26">
        <v>0</v>
      </c>
      <c r="Q26">
        <v>0</v>
      </c>
      <c r="R26" t="s">
        <v>176</v>
      </c>
      <c r="S26">
        <v>0</v>
      </c>
      <c r="T26">
        <v>5.7684884375886619E-2</v>
      </c>
      <c r="U26">
        <v>9.9999999999999995E-7</v>
      </c>
      <c r="V26">
        <v>9.9999999999999995E-7</v>
      </c>
      <c r="W26">
        <v>9.9999999999999995E-7</v>
      </c>
      <c r="X26">
        <v>15.574918781489391</v>
      </c>
      <c r="Y26">
        <v>0.13844372250212791</v>
      </c>
      <c r="Z26">
        <v>9.9999999999999995E-7</v>
      </c>
      <c r="AA26">
        <v>9.9999999999999995E-7</v>
      </c>
      <c r="AB26">
        <v>0.62229257716292097</v>
      </c>
      <c r="AC26">
        <v>5.5315291744132506E-3</v>
      </c>
      <c r="AD26">
        <v>9.9999999999999995E-7</v>
      </c>
      <c r="AE26">
        <v>9.9999999999999995E-7</v>
      </c>
      <c r="AF26">
        <v>15.57491978148939</v>
      </c>
      <c r="AG26">
        <v>0.13844472250212789</v>
      </c>
      <c r="AH26" t="s">
        <v>45</v>
      </c>
      <c r="AI26">
        <v>0</v>
      </c>
      <c r="AJ26">
        <v>8.0822221459955053</v>
      </c>
      <c r="AK26" t="s">
        <v>48</v>
      </c>
      <c r="AL26">
        <v>0</v>
      </c>
      <c r="AM26">
        <v>2.0822221459955048</v>
      </c>
      <c r="AN26">
        <v>0</v>
      </c>
      <c r="AO26">
        <v>8.2222145995505258E-2</v>
      </c>
      <c r="AP26">
        <v>21.77475560832757</v>
      </c>
      <c r="AQ26">
        <v>25.02829111749433</v>
      </c>
    </row>
    <row r="27" spans="1:43" x14ac:dyDescent="0.25">
      <c r="A27">
        <v>26</v>
      </c>
      <c r="B27" t="s">
        <v>175</v>
      </c>
      <c r="C27">
        <v>7.9457272323869246</v>
      </c>
      <c r="D27" t="s">
        <v>45</v>
      </c>
      <c r="E27">
        <v>6</v>
      </c>
      <c r="F27" t="s">
        <v>48</v>
      </c>
      <c r="G27">
        <v>8</v>
      </c>
      <c r="H27" t="s">
        <v>56</v>
      </c>
      <c r="I27">
        <v>100</v>
      </c>
      <c r="J27">
        <v>0</v>
      </c>
      <c r="K27">
        <v>7.9436944735795159</v>
      </c>
      <c r="L27">
        <v>7.9436944735795159</v>
      </c>
      <c r="M27">
        <v>7.9457272323869246</v>
      </c>
      <c r="N27">
        <v>4.0655176148174377E-2</v>
      </c>
      <c r="O27" t="s">
        <v>170</v>
      </c>
      <c r="P27">
        <v>0</v>
      </c>
      <c r="Q27">
        <v>0</v>
      </c>
      <c r="R27" t="s">
        <v>176</v>
      </c>
      <c r="S27">
        <v>0</v>
      </c>
      <c r="T27">
        <v>5.0875606571113861E-2</v>
      </c>
      <c r="U27">
        <v>9.9999999999999995E-7</v>
      </c>
      <c r="V27">
        <v>9.9999999999999995E-7</v>
      </c>
      <c r="W27">
        <v>9.9999999999999995E-7</v>
      </c>
      <c r="X27">
        <v>13.73641377420074</v>
      </c>
      <c r="Y27">
        <v>0.1221014557706733</v>
      </c>
      <c r="Z27">
        <v>9.9999999999999995E-7</v>
      </c>
      <c r="AA27">
        <v>9.9999999999999995E-7</v>
      </c>
      <c r="AB27">
        <v>0.5488449179558248</v>
      </c>
      <c r="AC27">
        <v>4.8786610932516194E-3</v>
      </c>
      <c r="AD27">
        <v>9.9999999999999995E-7</v>
      </c>
      <c r="AE27">
        <v>9.9999999999999995E-7</v>
      </c>
      <c r="AF27">
        <v>13.736414774200741</v>
      </c>
      <c r="AG27">
        <v>0.1221024557706733</v>
      </c>
      <c r="AH27" t="s">
        <v>45</v>
      </c>
      <c r="AI27">
        <v>0</v>
      </c>
      <c r="AJ27">
        <v>7.9436944735795159</v>
      </c>
      <c r="AK27" t="s">
        <v>48</v>
      </c>
      <c r="AL27">
        <v>0</v>
      </c>
      <c r="AM27">
        <v>1.9436944735795161</v>
      </c>
      <c r="AN27">
        <v>0</v>
      </c>
      <c r="AO27">
        <v>-5.6305526420484142E-2</v>
      </c>
      <c r="AP27">
        <v>20.858522082427339</v>
      </c>
      <c r="AQ27">
        <v>25.027861832741529</v>
      </c>
    </row>
    <row r="28" spans="1:43" x14ac:dyDescent="0.25">
      <c r="A28">
        <v>27</v>
      </c>
      <c r="B28" t="s">
        <v>175</v>
      </c>
      <c r="C28">
        <v>7.9852769978299714</v>
      </c>
      <c r="D28" t="s">
        <v>45</v>
      </c>
      <c r="E28">
        <v>6</v>
      </c>
      <c r="F28" t="s">
        <v>48</v>
      </c>
      <c r="G28">
        <v>8</v>
      </c>
      <c r="H28" t="s">
        <v>56</v>
      </c>
      <c r="I28">
        <v>100</v>
      </c>
      <c r="J28">
        <v>0</v>
      </c>
      <c r="K28">
        <v>7.9857231346241067</v>
      </c>
      <c r="L28">
        <v>7.9857231346241067</v>
      </c>
      <c r="M28">
        <v>7.9852769978299714</v>
      </c>
      <c r="N28">
        <v>0</v>
      </c>
      <c r="O28" t="s">
        <v>170</v>
      </c>
      <c r="P28">
        <v>0</v>
      </c>
      <c r="Q28">
        <v>0</v>
      </c>
      <c r="R28" t="s">
        <v>178</v>
      </c>
      <c r="S28">
        <v>1.1166212882216191E-2</v>
      </c>
      <c r="T28">
        <v>0</v>
      </c>
      <c r="U28">
        <v>9.9999999999999995E-7</v>
      </c>
      <c r="V28">
        <v>9.9999999999999995E-7</v>
      </c>
      <c r="W28">
        <v>9.9999999999999995E-7</v>
      </c>
      <c r="X28">
        <v>2.7915532205540479</v>
      </c>
      <c r="Y28">
        <v>2.6798910917318858E-2</v>
      </c>
      <c r="Z28">
        <v>9.9999999999999995E-7</v>
      </c>
      <c r="AA28">
        <v>9.9999999999999995E-7</v>
      </c>
      <c r="AB28">
        <v>0.11153423848799709</v>
      </c>
      <c r="AC28">
        <v>1.0707682600970801E-3</v>
      </c>
      <c r="AD28">
        <v>9.9999999999999995E-7</v>
      </c>
      <c r="AE28">
        <v>9.9999999999999995E-7</v>
      </c>
      <c r="AF28">
        <v>2.791554220554048</v>
      </c>
      <c r="AG28">
        <v>2.6799910917318859E-2</v>
      </c>
      <c r="AH28" t="s">
        <v>45</v>
      </c>
      <c r="AI28">
        <v>1.1166212882216191E-2</v>
      </c>
      <c r="AJ28">
        <v>7.9857231346241067</v>
      </c>
      <c r="AK28" t="s">
        <v>48</v>
      </c>
      <c r="AL28">
        <v>0</v>
      </c>
      <c r="AM28">
        <v>1.9857231346241071</v>
      </c>
      <c r="AN28">
        <v>0</v>
      </c>
      <c r="AO28">
        <v>-1.427686537589334E-2</v>
      </c>
      <c r="AP28">
        <v>25.13460925481375</v>
      </c>
      <c r="AQ28">
        <v>25.02867512610905</v>
      </c>
    </row>
    <row r="29" spans="1:43" x14ac:dyDescent="0.25">
      <c r="A29">
        <v>28</v>
      </c>
      <c r="B29" t="s">
        <v>175</v>
      </c>
      <c r="C29">
        <v>8.0008445106037396</v>
      </c>
      <c r="D29" t="s">
        <v>45</v>
      </c>
      <c r="E29">
        <v>6</v>
      </c>
      <c r="F29" t="s">
        <v>48</v>
      </c>
      <c r="G29">
        <v>8</v>
      </c>
      <c r="H29" t="s">
        <v>56</v>
      </c>
      <c r="I29">
        <v>100</v>
      </c>
      <c r="J29">
        <v>0</v>
      </c>
      <c r="K29">
        <v>8.0076340841246552</v>
      </c>
      <c r="L29">
        <v>8.0076340841246552</v>
      </c>
      <c r="M29">
        <v>8.0008445106037396</v>
      </c>
      <c r="N29">
        <v>0</v>
      </c>
      <c r="O29" t="s">
        <v>170</v>
      </c>
      <c r="P29">
        <v>0</v>
      </c>
      <c r="Q29">
        <v>0</v>
      </c>
      <c r="R29" t="s">
        <v>178</v>
      </c>
      <c r="S29">
        <v>0.16993177613414581</v>
      </c>
      <c r="T29">
        <v>0</v>
      </c>
      <c r="U29">
        <v>9.9999999999999995E-7</v>
      </c>
      <c r="V29">
        <v>9.9999999999999995E-7</v>
      </c>
      <c r="W29">
        <v>9.9999999999999995E-7</v>
      </c>
      <c r="X29">
        <v>42.482944033536448</v>
      </c>
      <c r="Y29">
        <v>0.40783626272194989</v>
      </c>
      <c r="Z29">
        <v>9.9999999999999995E-7</v>
      </c>
      <c r="AA29">
        <v>9.9999999999999995E-7</v>
      </c>
      <c r="AB29">
        <v>1.6973934201835981</v>
      </c>
      <c r="AC29">
        <v>1.6295016404899661E-2</v>
      </c>
      <c r="AD29">
        <v>9.9999999999999995E-7</v>
      </c>
      <c r="AE29">
        <v>9.9999999999999995E-7</v>
      </c>
      <c r="AF29">
        <v>42.482945033536453</v>
      </c>
      <c r="AG29">
        <v>0.40783726272194992</v>
      </c>
      <c r="AH29" t="s">
        <v>45</v>
      </c>
      <c r="AI29">
        <v>0.16993177613414581</v>
      </c>
      <c r="AJ29">
        <v>8.0076340841246552</v>
      </c>
      <c r="AK29" t="s">
        <v>48</v>
      </c>
      <c r="AL29">
        <v>0</v>
      </c>
      <c r="AM29">
        <v>2.0076340841246552</v>
      </c>
      <c r="AN29">
        <v>0</v>
      </c>
      <c r="AO29">
        <v>7.6340841246551614E-3</v>
      </c>
      <c r="AP29">
        <v>22.827681078116491</v>
      </c>
      <c r="AQ29">
        <v>25.028343181005908</v>
      </c>
    </row>
    <row r="30" spans="1:43" x14ac:dyDescent="0.25">
      <c r="A30">
        <v>29</v>
      </c>
      <c r="B30" t="s">
        <v>175</v>
      </c>
      <c r="C30">
        <v>7.5976076659400054</v>
      </c>
      <c r="D30" t="s">
        <v>45</v>
      </c>
      <c r="E30">
        <v>6</v>
      </c>
      <c r="F30" t="s">
        <v>48</v>
      </c>
      <c r="G30">
        <v>8</v>
      </c>
      <c r="H30" t="s">
        <v>56</v>
      </c>
      <c r="I30">
        <v>100</v>
      </c>
      <c r="J30">
        <v>0</v>
      </c>
      <c r="K30">
        <v>7.5615566548370277</v>
      </c>
      <c r="L30">
        <v>7.5615566548370277</v>
      </c>
      <c r="M30">
        <v>7.5976076659400054</v>
      </c>
      <c r="N30">
        <v>0.72102022205955407</v>
      </c>
      <c r="O30" t="s">
        <v>170</v>
      </c>
      <c r="P30">
        <v>0</v>
      </c>
      <c r="Q30">
        <v>0</v>
      </c>
      <c r="R30" t="s">
        <v>176</v>
      </c>
      <c r="S30">
        <v>0</v>
      </c>
      <c r="T30">
        <v>0.90229434063531666</v>
      </c>
      <c r="U30">
        <v>9.9999999999999995E-7</v>
      </c>
      <c r="V30">
        <v>9.9999999999999995E-7</v>
      </c>
      <c r="W30">
        <v>9.9999999999999995E-7</v>
      </c>
      <c r="X30">
        <v>243.61947197153549</v>
      </c>
      <c r="Y30">
        <v>2.1655064175247598</v>
      </c>
      <c r="Z30">
        <v>9.9999999999999995E-7</v>
      </c>
      <c r="AA30">
        <v>9.9999999999999995E-7</v>
      </c>
      <c r="AB30">
        <v>9.7337730377588034</v>
      </c>
      <c r="AC30">
        <v>8.6522466601969966E-2</v>
      </c>
      <c r="AD30">
        <v>9.9999999999999995E-7</v>
      </c>
      <c r="AE30">
        <v>9.9999999999999995E-7</v>
      </c>
      <c r="AF30">
        <v>243.61947297153549</v>
      </c>
      <c r="AG30">
        <v>2.1655074175247599</v>
      </c>
      <c r="AH30" t="s">
        <v>45</v>
      </c>
      <c r="AI30">
        <v>0</v>
      </c>
      <c r="AJ30">
        <v>7.5615566548370277</v>
      </c>
      <c r="AK30" t="s">
        <v>48</v>
      </c>
      <c r="AL30">
        <v>0</v>
      </c>
      <c r="AM30">
        <v>1.5615566548370281</v>
      </c>
      <c r="AN30">
        <v>0</v>
      </c>
      <c r="AO30">
        <v>-0.43844334516297229</v>
      </c>
      <c r="AP30">
        <v>22.019509107320221</v>
      </c>
      <c r="AQ30">
        <v>25.028267253252981</v>
      </c>
    </row>
    <row r="31" spans="1:43" x14ac:dyDescent="0.25">
      <c r="A31">
        <v>30</v>
      </c>
      <c r="B31" t="s">
        <v>175</v>
      </c>
      <c r="C31">
        <v>7.3357916038585333</v>
      </c>
      <c r="D31" t="s">
        <v>45</v>
      </c>
      <c r="E31">
        <v>6</v>
      </c>
      <c r="F31" t="s">
        <v>48</v>
      </c>
      <c r="G31">
        <v>8</v>
      </c>
      <c r="H31" t="s">
        <v>56</v>
      </c>
      <c r="I31">
        <v>100</v>
      </c>
      <c r="J31">
        <v>0</v>
      </c>
      <c r="K31">
        <v>7.2834350672748638</v>
      </c>
      <c r="L31">
        <v>7.2834350672748638</v>
      </c>
      <c r="M31">
        <v>7.3357916038585333</v>
      </c>
      <c r="N31">
        <v>1.0471307316733911</v>
      </c>
      <c r="O31" t="s">
        <v>170</v>
      </c>
      <c r="P31">
        <v>0</v>
      </c>
      <c r="Q31">
        <v>0</v>
      </c>
      <c r="R31" t="s">
        <v>176</v>
      </c>
      <c r="S31">
        <v>0</v>
      </c>
      <c r="T31">
        <v>1.3104016487908201</v>
      </c>
      <c r="U31">
        <v>9.9999999999999995E-7</v>
      </c>
      <c r="V31">
        <v>9.9999999999999995E-7</v>
      </c>
      <c r="W31">
        <v>9.9999999999999995E-7</v>
      </c>
      <c r="X31">
        <v>353.80844517352131</v>
      </c>
      <c r="Y31">
        <v>3.1449639570979668</v>
      </c>
      <c r="Z31">
        <v>9.9999999999999995E-7</v>
      </c>
      <c r="AA31">
        <v>9.9999999999999995E-7</v>
      </c>
      <c r="AB31">
        <v>14.136264917545351</v>
      </c>
      <c r="AC31">
        <v>0.12565572775537859</v>
      </c>
      <c r="AD31">
        <v>9.9999999999999995E-7</v>
      </c>
      <c r="AE31">
        <v>9.9999999999999995E-7</v>
      </c>
      <c r="AF31">
        <v>353.8084461735213</v>
      </c>
      <c r="AG31">
        <v>3.144964957097967</v>
      </c>
      <c r="AH31" t="s">
        <v>45</v>
      </c>
      <c r="AI31">
        <v>0</v>
      </c>
      <c r="AJ31">
        <v>7.2834350672748638</v>
      </c>
      <c r="AK31" t="s">
        <v>48</v>
      </c>
      <c r="AL31">
        <v>0</v>
      </c>
      <c r="AM31">
        <v>1.283435067274864</v>
      </c>
      <c r="AN31">
        <v>0</v>
      </c>
      <c r="AO31">
        <v>-0.71656493272513622</v>
      </c>
      <c r="AP31">
        <v>21.964793245449219</v>
      </c>
      <c r="AQ31">
        <v>25.028424993251839</v>
      </c>
    </row>
    <row r="32" spans="1:43" x14ac:dyDescent="0.25">
      <c r="A32">
        <v>31</v>
      </c>
      <c r="B32" t="s">
        <v>175</v>
      </c>
      <c r="C32">
        <v>7.2783345022131547</v>
      </c>
      <c r="D32" t="s">
        <v>45</v>
      </c>
      <c r="E32">
        <v>6</v>
      </c>
      <c r="F32" t="s">
        <v>48</v>
      </c>
      <c r="G32">
        <v>8</v>
      </c>
      <c r="H32" t="s">
        <v>56</v>
      </c>
      <c r="I32">
        <v>100</v>
      </c>
      <c r="J32">
        <v>0</v>
      </c>
      <c r="K32">
        <v>7.239504000592194</v>
      </c>
      <c r="L32">
        <v>7.239504000592194</v>
      </c>
      <c r="M32">
        <v>7.2783345022131547</v>
      </c>
      <c r="N32">
        <v>0.77661003241921378</v>
      </c>
      <c r="O32" t="s">
        <v>170</v>
      </c>
      <c r="P32">
        <v>0</v>
      </c>
      <c r="Q32">
        <v>0</v>
      </c>
      <c r="R32" t="s">
        <v>176</v>
      </c>
      <c r="S32">
        <v>0</v>
      </c>
      <c r="T32">
        <v>0.97185207754755099</v>
      </c>
      <c r="U32">
        <v>9.9999999999999995E-7</v>
      </c>
      <c r="V32">
        <v>9.9999999999999995E-7</v>
      </c>
      <c r="W32">
        <v>9.9999999999999995E-7</v>
      </c>
      <c r="X32">
        <v>262.40006093783882</v>
      </c>
      <c r="Y32">
        <v>2.3324449861141221</v>
      </c>
      <c r="Z32">
        <v>9.9999999999999995E-7</v>
      </c>
      <c r="AA32">
        <v>9.9999999999999995E-7</v>
      </c>
      <c r="AB32">
        <v>10.48423547761454</v>
      </c>
      <c r="AC32">
        <v>9.3193243845461918E-2</v>
      </c>
      <c r="AD32">
        <v>9.9999999999999995E-7</v>
      </c>
      <c r="AE32">
        <v>9.9999999999999995E-7</v>
      </c>
      <c r="AF32">
        <v>262.40006193783881</v>
      </c>
      <c r="AG32">
        <v>2.3324459861141218</v>
      </c>
      <c r="AH32" t="s">
        <v>45</v>
      </c>
      <c r="AI32">
        <v>0</v>
      </c>
      <c r="AJ32">
        <v>7.239504000592194</v>
      </c>
      <c r="AK32" t="s">
        <v>48</v>
      </c>
      <c r="AL32">
        <v>0</v>
      </c>
      <c r="AM32">
        <v>1.239504000592194</v>
      </c>
      <c r="AN32">
        <v>0</v>
      </c>
      <c r="AO32">
        <v>-0.76049599940780599</v>
      </c>
      <c r="AP32">
        <v>21.9136637993373</v>
      </c>
      <c r="AQ32">
        <v>25.02805879342402</v>
      </c>
    </row>
    <row r="33" spans="1:43" x14ac:dyDescent="0.25">
      <c r="A33">
        <v>32</v>
      </c>
      <c r="B33" t="s">
        <v>175</v>
      </c>
      <c r="C33">
        <v>7.2081960707308923</v>
      </c>
      <c r="D33" t="s">
        <v>45</v>
      </c>
      <c r="E33">
        <v>6</v>
      </c>
      <c r="F33" t="s">
        <v>48</v>
      </c>
      <c r="G33">
        <v>8</v>
      </c>
      <c r="H33" t="s">
        <v>56</v>
      </c>
      <c r="I33">
        <v>100</v>
      </c>
      <c r="J33">
        <v>0</v>
      </c>
      <c r="K33">
        <v>7.1827085296047377</v>
      </c>
      <c r="L33">
        <v>7.1827085296047377</v>
      </c>
      <c r="M33">
        <v>7.2081960707308923</v>
      </c>
      <c r="N33">
        <v>0.50975082252309178</v>
      </c>
      <c r="O33" t="s">
        <v>170</v>
      </c>
      <c r="P33">
        <v>0</v>
      </c>
      <c r="Q33">
        <v>0</v>
      </c>
      <c r="R33" t="s">
        <v>176</v>
      </c>
      <c r="S33">
        <v>0</v>
      </c>
      <c r="T33">
        <v>0.63790979259497771</v>
      </c>
      <c r="U33">
        <v>9.9999999999999995E-7</v>
      </c>
      <c r="V33">
        <v>9.9999999999999995E-7</v>
      </c>
      <c r="W33">
        <v>9.9999999999999995E-7</v>
      </c>
      <c r="X33">
        <v>172.23564400064399</v>
      </c>
      <c r="Y33">
        <v>1.530983502227947</v>
      </c>
      <c r="Z33">
        <v>9.9999999999999995E-7</v>
      </c>
      <c r="AA33">
        <v>9.9999999999999995E-7</v>
      </c>
      <c r="AB33">
        <v>6.8816361440165128</v>
      </c>
      <c r="AC33">
        <v>6.1170138657544282E-2</v>
      </c>
      <c r="AD33">
        <v>9.9999999999999995E-7</v>
      </c>
      <c r="AE33">
        <v>9.9999999999999995E-7</v>
      </c>
      <c r="AF33">
        <v>172.23564500064401</v>
      </c>
      <c r="AG33">
        <v>1.530984502227946</v>
      </c>
      <c r="AH33" t="s">
        <v>45</v>
      </c>
      <c r="AI33">
        <v>0</v>
      </c>
      <c r="AJ33">
        <v>7.1827085296047377</v>
      </c>
      <c r="AK33" t="s">
        <v>48</v>
      </c>
      <c r="AL33">
        <v>0</v>
      </c>
      <c r="AM33">
        <v>1.1827085296047379</v>
      </c>
      <c r="AN33">
        <v>0</v>
      </c>
      <c r="AO33">
        <v>-0.81729147039526229</v>
      </c>
      <c r="AP33">
        <v>25.319397176188691</v>
      </c>
      <c r="AQ33">
        <v>25.02829870631863</v>
      </c>
    </row>
    <row r="34" spans="1:43" x14ac:dyDescent="0.25">
      <c r="A34">
        <v>33</v>
      </c>
      <c r="B34" t="s">
        <v>175</v>
      </c>
      <c r="C34">
        <v>7.9359917976395176</v>
      </c>
      <c r="D34" t="s">
        <v>45</v>
      </c>
      <c r="E34">
        <v>6</v>
      </c>
      <c r="F34" t="s">
        <v>48</v>
      </c>
      <c r="G34">
        <v>8</v>
      </c>
      <c r="H34" t="s">
        <v>56</v>
      </c>
      <c r="I34">
        <v>100</v>
      </c>
      <c r="J34">
        <v>0</v>
      </c>
      <c r="K34">
        <v>7.9395626592631308</v>
      </c>
      <c r="L34">
        <v>7.9395626592631308</v>
      </c>
      <c r="M34">
        <v>7.9359917976395176</v>
      </c>
      <c r="N34">
        <v>0</v>
      </c>
      <c r="O34" t="s">
        <v>170</v>
      </c>
      <c r="P34">
        <v>0</v>
      </c>
      <c r="Q34">
        <v>0</v>
      </c>
      <c r="R34" t="s">
        <v>178</v>
      </c>
      <c r="S34">
        <v>1.9850346391835569E-3</v>
      </c>
      <c r="T34">
        <v>0</v>
      </c>
      <c r="U34">
        <v>9.9999999999999995E-7</v>
      </c>
      <c r="V34">
        <v>9.9999999999999995E-7</v>
      </c>
      <c r="W34">
        <v>9.9999999999999995E-7</v>
      </c>
      <c r="X34">
        <v>0.49625865979588929</v>
      </c>
      <c r="Y34">
        <v>4.764083134040537E-3</v>
      </c>
      <c r="Z34">
        <v>9.9999999999999995E-7</v>
      </c>
      <c r="AA34">
        <v>9.9999999999999995E-7</v>
      </c>
      <c r="AB34">
        <v>0.89271720479441818</v>
      </c>
      <c r="AC34">
        <v>8.5718667880103402E-3</v>
      </c>
      <c r="AD34">
        <v>9.9999999999999995E-7</v>
      </c>
      <c r="AE34">
        <v>9.9999999999999995E-7</v>
      </c>
      <c r="AF34">
        <v>0.49625965979588932</v>
      </c>
      <c r="AG34">
        <v>4.7650831340405372E-3</v>
      </c>
      <c r="AH34" t="s">
        <v>45</v>
      </c>
      <c r="AI34">
        <v>1.9850346391835569E-3</v>
      </c>
      <c r="AJ34">
        <v>7.9395626592631308</v>
      </c>
      <c r="AK34" t="s">
        <v>48</v>
      </c>
      <c r="AL34">
        <v>0</v>
      </c>
      <c r="AM34">
        <v>1.939562659263131</v>
      </c>
      <c r="AN34">
        <v>0</v>
      </c>
      <c r="AO34">
        <v>-6.0437340736869238E-2</v>
      </c>
      <c r="AP34">
        <v>3.8159200486658089</v>
      </c>
      <c r="AQ34">
        <v>0.55589794520670388</v>
      </c>
    </row>
    <row r="35" spans="1:43" x14ac:dyDescent="0.25">
      <c r="A35">
        <v>34</v>
      </c>
      <c r="B35" t="s">
        <v>175</v>
      </c>
      <c r="C35">
        <v>6.706895032835682</v>
      </c>
      <c r="D35" t="s">
        <v>45</v>
      </c>
      <c r="E35">
        <v>6</v>
      </c>
      <c r="F35" t="s">
        <v>48</v>
      </c>
      <c r="G35">
        <v>8</v>
      </c>
      <c r="H35" t="s">
        <v>56</v>
      </c>
      <c r="I35">
        <v>100</v>
      </c>
      <c r="J35">
        <v>0</v>
      </c>
      <c r="K35">
        <v>6.7214233817827189</v>
      </c>
      <c r="L35">
        <v>6.7214233817827189</v>
      </c>
      <c r="M35">
        <v>6.706895032835682</v>
      </c>
      <c r="N35">
        <v>0</v>
      </c>
      <c r="O35" t="s">
        <v>170</v>
      </c>
      <c r="P35">
        <v>0</v>
      </c>
      <c r="Q35">
        <v>0</v>
      </c>
      <c r="R35" t="s">
        <v>178</v>
      </c>
      <c r="S35">
        <v>9.0427794752579241E-3</v>
      </c>
      <c r="T35">
        <v>0</v>
      </c>
      <c r="U35">
        <v>9.9999999999999995E-7</v>
      </c>
      <c r="V35">
        <v>9.9999999999999995E-7</v>
      </c>
      <c r="W35">
        <v>9.9999999999999995E-7</v>
      </c>
      <c r="X35">
        <v>2.2606948688144808</v>
      </c>
      <c r="Y35">
        <v>2.1702670740619021E-2</v>
      </c>
      <c r="Z35">
        <v>9.9999999999999995E-7</v>
      </c>
      <c r="AA35">
        <v>9.9999999999999995E-7</v>
      </c>
      <c r="AB35">
        <v>3.6320888433834968</v>
      </c>
      <c r="AC35">
        <v>3.4869644097155712E-2</v>
      </c>
      <c r="AD35">
        <v>9.9999999999999995E-7</v>
      </c>
      <c r="AE35">
        <v>9.9999999999999995E-7</v>
      </c>
      <c r="AF35">
        <v>2.2606958688144809</v>
      </c>
      <c r="AG35">
        <v>2.1703670740619019E-2</v>
      </c>
      <c r="AH35" t="s">
        <v>45</v>
      </c>
      <c r="AI35">
        <v>9.0427794752579241E-3</v>
      </c>
      <c r="AJ35">
        <v>6.7214233817827189</v>
      </c>
      <c r="AK35" t="s">
        <v>48</v>
      </c>
      <c r="AL35">
        <v>0</v>
      </c>
      <c r="AM35">
        <v>0.72142338178271892</v>
      </c>
      <c r="AN35">
        <v>0</v>
      </c>
      <c r="AO35">
        <v>-1.2785766182172811</v>
      </c>
      <c r="AP35">
        <v>4.0841930301108214</v>
      </c>
      <c r="AQ35">
        <v>0.62242306460447561</v>
      </c>
    </row>
    <row r="36" spans="1:43" x14ac:dyDescent="0.25">
      <c r="A36">
        <v>35</v>
      </c>
      <c r="B36" t="s">
        <v>175</v>
      </c>
      <c r="C36">
        <v>7.0991662469699479</v>
      </c>
      <c r="D36" t="s">
        <v>45</v>
      </c>
      <c r="E36">
        <v>6</v>
      </c>
      <c r="F36" t="s">
        <v>48</v>
      </c>
      <c r="G36">
        <v>8</v>
      </c>
      <c r="H36" t="s">
        <v>56</v>
      </c>
      <c r="I36">
        <v>100</v>
      </c>
      <c r="J36">
        <v>0</v>
      </c>
      <c r="K36">
        <v>7.0662813490791256</v>
      </c>
      <c r="L36">
        <v>7.0662813490791256</v>
      </c>
      <c r="M36">
        <v>7.0991662469699479</v>
      </c>
      <c r="N36">
        <v>0.65769795781644547</v>
      </c>
      <c r="O36" t="s">
        <v>170</v>
      </c>
      <c r="P36">
        <v>0</v>
      </c>
      <c r="Q36">
        <v>0</v>
      </c>
      <c r="R36" t="s">
        <v>176</v>
      </c>
      <c r="S36">
        <v>0</v>
      </c>
      <c r="T36">
        <v>0.70930339069960313</v>
      </c>
      <c r="U36">
        <v>9.9999999999999995E-7</v>
      </c>
      <c r="V36">
        <v>9.9999999999999995E-7</v>
      </c>
      <c r="W36">
        <v>9.9999999999999995E-7</v>
      </c>
      <c r="X36">
        <v>191.51191548889281</v>
      </c>
      <c r="Y36">
        <v>1.702328137679048</v>
      </c>
      <c r="Z36">
        <v>9.9999999999999995E-7</v>
      </c>
      <c r="AA36">
        <v>9.9999999999999995E-7</v>
      </c>
      <c r="AB36">
        <v>8.8789224768842594</v>
      </c>
      <c r="AC36">
        <v>7.8923801300218893E-2</v>
      </c>
      <c r="AD36">
        <v>9.9999999999999995E-7</v>
      </c>
      <c r="AE36">
        <v>9.9999999999999995E-7</v>
      </c>
      <c r="AF36">
        <v>191.51191648889281</v>
      </c>
      <c r="AG36">
        <v>1.702329137679047</v>
      </c>
      <c r="AH36" t="s">
        <v>45</v>
      </c>
      <c r="AI36">
        <v>0</v>
      </c>
      <c r="AJ36">
        <v>7.0662813490791256</v>
      </c>
      <c r="AK36" t="s">
        <v>48</v>
      </c>
      <c r="AL36">
        <v>0</v>
      </c>
      <c r="AM36">
        <v>1.0662813490791261</v>
      </c>
      <c r="AN36">
        <v>0</v>
      </c>
      <c r="AO36">
        <v>-0.93371865092087436</v>
      </c>
      <c r="AP36">
        <v>23.45130660844924</v>
      </c>
      <c r="AQ36">
        <v>21.56927453612559</v>
      </c>
    </row>
    <row r="37" spans="1:43" x14ac:dyDescent="0.25">
      <c r="A37">
        <v>36</v>
      </c>
      <c r="B37" t="s">
        <v>175</v>
      </c>
      <c r="C37">
        <v>6.2718949360319893</v>
      </c>
      <c r="D37" t="s">
        <v>45</v>
      </c>
      <c r="E37">
        <v>6</v>
      </c>
      <c r="F37" t="s">
        <v>48</v>
      </c>
      <c r="G37">
        <v>8</v>
      </c>
      <c r="H37" t="s">
        <v>56</v>
      </c>
      <c r="I37">
        <v>100</v>
      </c>
      <c r="J37">
        <v>0</v>
      </c>
      <c r="K37">
        <v>6.2674665153290823</v>
      </c>
      <c r="L37">
        <v>6.2674665153290823</v>
      </c>
      <c r="M37">
        <v>6.2718949360319893</v>
      </c>
      <c r="N37">
        <v>8.8568414058141087E-2</v>
      </c>
      <c r="O37" t="s">
        <v>170</v>
      </c>
      <c r="P37">
        <v>0</v>
      </c>
      <c r="Q37">
        <v>0</v>
      </c>
      <c r="R37" t="s">
        <v>176</v>
      </c>
      <c r="S37">
        <v>0</v>
      </c>
      <c r="T37">
        <v>0.114204137960247</v>
      </c>
      <c r="U37">
        <v>9.9999999999999995E-7</v>
      </c>
      <c r="V37">
        <v>9.9999999999999995E-7</v>
      </c>
      <c r="W37">
        <v>9.9999999999999995E-7</v>
      </c>
      <c r="X37">
        <v>30.835117249266698</v>
      </c>
      <c r="Y37">
        <v>0.27408993110459279</v>
      </c>
      <c r="Z37">
        <v>9.9999999999999995E-7</v>
      </c>
      <c r="AA37">
        <v>9.9999999999999995E-7</v>
      </c>
      <c r="AB37">
        <v>1.1956736285612639</v>
      </c>
      <c r="AC37">
        <v>1.0628248463336369E-2</v>
      </c>
      <c r="AD37">
        <v>9.9999999999999995E-7</v>
      </c>
      <c r="AE37">
        <v>9.9999999999999995E-7</v>
      </c>
      <c r="AF37">
        <v>30.835118249266699</v>
      </c>
      <c r="AG37">
        <v>0.27409093110459282</v>
      </c>
      <c r="AH37" t="s">
        <v>45</v>
      </c>
      <c r="AI37">
        <v>0</v>
      </c>
      <c r="AJ37">
        <v>6.2674665153290823</v>
      </c>
      <c r="AK37" t="s">
        <v>48</v>
      </c>
      <c r="AL37">
        <v>0</v>
      </c>
      <c r="AM37">
        <v>0.26746651532908228</v>
      </c>
      <c r="AN37">
        <v>0</v>
      </c>
      <c r="AO37">
        <v>-1.7325334846709179</v>
      </c>
      <c r="AP37">
        <v>26.082907731101329</v>
      </c>
      <c r="AQ37">
        <v>25.788908873377199</v>
      </c>
    </row>
    <row r="38" spans="1:43" x14ac:dyDescent="0.25">
      <c r="A38">
        <v>37</v>
      </c>
      <c r="B38" t="s">
        <v>175</v>
      </c>
      <c r="C38">
        <v>6.1847051367603134</v>
      </c>
      <c r="D38" t="s">
        <v>45</v>
      </c>
      <c r="E38">
        <v>6</v>
      </c>
      <c r="F38" t="s">
        <v>48</v>
      </c>
      <c r="G38">
        <v>8</v>
      </c>
      <c r="H38" t="s">
        <v>56</v>
      </c>
      <c r="I38">
        <v>100</v>
      </c>
      <c r="J38">
        <v>0</v>
      </c>
      <c r="K38">
        <v>6.1860931818164184</v>
      </c>
      <c r="L38">
        <v>6.1860931818164184</v>
      </c>
      <c r="M38">
        <v>6.1847051367603134</v>
      </c>
      <c r="N38">
        <v>0</v>
      </c>
      <c r="O38" t="s">
        <v>170</v>
      </c>
      <c r="P38">
        <v>0</v>
      </c>
      <c r="Q38">
        <v>0</v>
      </c>
      <c r="R38" t="s">
        <v>178</v>
      </c>
      <c r="S38">
        <v>3.5795920674898007E-2</v>
      </c>
      <c r="T38">
        <v>0</v>
      </c>
      <c r="U38">
        <v>9.9999999999999995E-7</v>
      </c>
      <c r="V38">
        <v>9.9999999999999995E-7</v>
      </c>
      <c r="W38">
        <v>9.9999999999999995E-7</v>
      </c>
      <c r="X38">
        <v>8.9489801687245016</v>
      </c>
      <c r="Y38">
        <v>8.5910209619755221E-2</v>
      </c>
      <c r="Z38">
        <v>9.9999999999999995E-7</v>
      </c>
      <c r="AA38">
        <v>9.9999999999999995E-7</v>
      </c>
      <c r="AB38">
        <v>0.34701130280265818</v>
      </c>
      <c r="AC38">
        <v>3.331346911276678E-3</v>
      </c>
      <c r="AD38">
        <v>9.9999999999999995E-7</v>
      </c>
      <c r="AE38">
        <v>9.9999999999999995E-7</v>
      </c>
      <c r="AF38">
        <v>8.9489811687245009</v>
      </c>
      <c r="AG38">
        <v>8.5911209619755222E-2</v>
      </c>
      <c r="AH38" t="s">
        <v>45</v>
      </c>
      <c r="AI38">
        <v>3.5795920674898007E-2</v>
      </c>
      <c r="AJ38">
        <v>6.1860931818164184</v>
      </c>
      <c r="AK38" t="s">
        <v>48</v>
      </c>
      <c r="AL38">
        <v>0</v>
      </c>
      <c r="AM38">
        <v>0.18609318181641751</v>
      </c>
      <c r="AN38">
        <v>0</v>
      </c>
      <c r="AO38">
        <v>-1.813906818183582</v>
      </c>
      <c r="AP38">
        <v>22.463845287107919</v>
      </c>
      <c r="AQ38">
        <v>25.78873107719404</v>
      </c>
    </row>
    <row r="39" spans="1:43" x14ac:dyDescent="0.25">
      <c r="A39">
        <v>38</v>
      </c>
      <c r="B39" t="s">
        <v>175</v>
      </c>
      <c r="C39">
        <v>6.2255802669842426</v>
      </c>
      <c r="D39" t="s">
        <v>45</v>
      </c>
      <c r="E39">
        <v>6</v>
      </c>
      <c r="F39" t="s">
        <v>48</v>
      </c>
      <c r="G39">
        <v>8</v>
      </c>
      <c r="H39" t="s">
        <v>56</v>
      </c>
      <c r="I39">
        <v>100</v>
      </c>
      <c r="J39">
        <v>0</v>
      </c>
      <c r="K39">
        <v>6.2251058644439574</v>
      </c>
      <c r="L39">
        <v>6.2251058644439574</v>
      </c>
      <c r="M39">
        <v>6.2255802669842426</v>
      </c>
      <c r="N39">
        <v>9.4880508057393342E-3</v>
      </c>
      <c r="O39" t="s">
        <v>170</v>
      </c>
      <c r="P39">
        <v>0</v>
      </c>
      <c r="Q39">
        <v>0</v>
      </c>
      <c r="R39" t="s">
        <v>176</v>
      </c>
      <c r="S39">
        <v>0</v>
      </c>
      <c r="T39">
        <v>1.2234324148488469E-2</v>
      </c>
      <c r="U39">
        <v>9.9999999999999995E-7</v>
      </c>
      <c r="V39">
        <v>9.9999999999999995E-7</v>
      </c>
      <c r="W39">
        <v>9.9999999999999995E-7</v>
      </c>
      <c r="X39">
        <v>3.3032675200918882</v>
      </c>
      <c r="Y39">
        <v>2.9362377956372341E-2</v>
      </c>
      <c r="Z39">
        <v>9.9999999999999995E-7</v>
      </c>
      <c r="AA39">
        <v>9.9999999999999995E-7</v>
      </c>
      <c r="AB39">
        <v>0.12808872465383961</v>
      </c>
      <c r="AC39">
        <v>1.1386048730473101E-3</v>
      </c>
      <c r="AD39">
        <v>9.9999999999999995E-7</v>
      </c>
      <c r="AE39">
        <v>9.9999999999999995E-7</v>
      </c>
      <c r="AF39">
        <v>3.3032685200918879</v>
      </c>
      <c r="AG39">
        <v>2.9363377956372338E-2</v>
      </c>
      <c r="AH39" t="s">
        <v>45</v>
      </c>
      <c r="AI39">
        <v>0</v>
      </c>
      <c r="AJ39">
        <v>6.2251058644439574</v>
      </c>
      <c r="AK39" t="s">
        <v>48</v>
      </c>
      <c r="AL39">
        <v>0</v>
      </c>
      <c r="AM39">
        <v>0.2251058644439565</v>
      </c>
      <c r="AN39">
        <v>0</v>
      </c>
      <c r="AO39">
        <v>-1.774894135556043</v>
      </c>
      <c r="AP39">
        <v>21.467999998480082</v>
      </c>
      <c r="AQ39">
        <v>25.78890943772754</v>
      </c>
    </row>
    <row r="40" spans="1:43" x14ac:dyDescent="0.25">
      <c r="A40">
        <v>39</v>
      </c>
      <c r="B40" t="s">
        <v>175</v>
      </c>
      <c r="C40">
        <v>7.0417318192873122</v>
      </c>
      <c r="D40" t="s">
        <v>45</v>
      </c>
      <c r="E40">
        <v>6</v>
      </c>
      <c r="F40" t="s">
        <v>48</v>
      </c>
      <c r="G40">
        <v>8</v>
      </c>
      <c r="H40" t="s">
        <v>56</v>
      </c>
      <c r="I40">
        <v>100</v>
      </c>
      <c r="J40">
        <v>0</v>
      </c>
      <c r="K40">
        <v>7.0145350911201421</v>
      </c>
      <c r="L40">
        <v>7.0145350911201421</v>
      </c>
      <c r="M40">
        <v>7.0417318192873122</v>
      </c>
      <c r="N40">
        <v>0.54393456334340229</v>
      </c>
      <c r="O40" t="s">
        <v>170</v>
      </c>
      <c r="P40">
        <v>0</v>
      </c>
      <c r="Q40">
        <v>0</v>
      </c>
      <c r="R40" t="s">
        <v>176</v>
      </c>
      <c r="S40">
        <v>0</v>
      </c>
      <c r="T40">
        <v>0.68069360811951252</v>
      </c>
      <c r="U40">
        <v>9.9999999999999995E-7</v>
      </c>
      <c r="V40">
        <v>9.9999999999999995E-7</v>
      </c>
      <c r="W40">
        <v>9.9999999999999995E-7</v>
      </c>
      <c r="X40">
        <v>183.7872741922684</v>
      </c>
      <c r="Y40">
        <v>1.63366465948683</v>
      </c>
      <c r="Z40">
        <v>9.9999999999999995E-7</v>
      </c>
      <c r="AA40">
        <v>9.9999999999999995E-7</v>
      </c>
      <c r="AB40">
        <v>7.3431166450903653</v>
      </c>
      <c r="AC40">
        <v>6.5272187555642749E-2</v>
      </c>
      <c r="AD40">
        <v>9.9999999999999995E-7</v>
      </c>
      <c r="AE40">
        <v>9.9999999999999995E-7</v>
      </c>
      <c r="AF40">
        <v>183.7872751922684</v>
      </c>
      <c r="AG40">
        <v>1.63366565948683</v>
      </c>
      <c r="AH40" t="s">
        <v>45</v>
      </c>
      <c r="AI40">
        <v>0</v>
      </c>
      <c r="AJ40">
        <v>7.0145350911201421</v>
      </c>
      <c r="AK40" t="s">
        <v>48</v>
      </c>
      <c r="AL40">
        <v>0</v>
      </c>
      <c r="AM40">
        <v>1.0145350911201421</v>
      </c>
      <c r="AN40">
        <v>0</v>
      </c>
      <c r="AO40">
        <v>-0.98546490887985794</v>
      </c>
      <c r="AP40">
        <v>21.068126998423661</v>
      </c>
      <c r="AQ40">
        <v>25.028510927325279</v>
      </c>
    </row>
    <row r="41" spans="1:43" x14ac:dyDescent="0.25">
      <c r="A41">
        <v>40</v>
      </c>
      <c r="B41" t="s">
        <v>175</v>
      </c>
      <c r="C41">
        <v>7.0586816623883877</v>
      </c>
      <c r="D41" t="s">
        <v>45</v>
      </c>
      <c r="E41">
        <v>6</v>
      </c>
      <c r="F41" t="s">
        <v>48</v>
      </c>
      <c r="G41">
        <v>8</v>
      </c>
      <c r="H41" t="s">
        <v>56</v>
      </c>
      <c r="I41">
        <v>100</v>
      </c>
      <c r="J41">
        <v>0</v>
      </c>
      <c r="K41">
        <v>7.0641811508096417</v>
      </c>
      <c r="L41">
        <v>7.0641811508096417</v>
      </c>
      <c r="M41">
        <v>7.0586816623883877</v>
      </c>
      <c r="N41">
        <v>0</v>
      </c>
      <c r="O41" t="s">
        <v>170</v>
      </c>
      <c r="P41">
        <v>0</v>
      </c>
      <c r="Q41">
        <v>0</v>
      </c>
      <c r="R41" t="s">
        <v>178</v>
      </c>
      <c r="S41">
        <v>0.13764495257555551</v>
      </c>
      <c r="T41">
        <v>0</v>
      </c>
      <c r="U41">
        <v>9.9999999999999995E-7</v>
      </c>
      <c r="V41">
        <v>9.9999999999999995E-7</v>
      </c>
      <c r="W41">
        <v>9.9999999999999995E-7</v>
      </c>
      <c r="X41">
        <v>34.41123814388888</v>
      </c>
      <c r="Y41">
        <v>0.33034788618133332</v>
      </c>
      <c r="Z41">
        <v>9.9999999999999995E-7</v>
      </c>
      <c r="AA41">
        <v>9.9999999999999995E-7</v>
      </c>
      <c r="AB41">
        <v>1.3748721452676671</v>
      </c>
      <c r="AC41">
        <v>1.31988121651694E-2</v>
      </c>
      <c r="AD41">
        <v>9.9999999999999995E-7</v>
      </c>
      <c r="AE41">
        <v>9.9999999999999995E-7</v>
      </c>
      <c r="AF41">
        <v>34.411239143888878</v>
      </c>
      <c r="AG41">
        <v>0.33034888618133318</v>
      </c>
      <c r="AH41" t="s">
        <v>45</v>
      </c>
      <c r="AI41">
        <v>0.13764495257555551</v>
      </c>
      <c r="AJ41">
        <v>7.0641811508096417</v>
      </c>
      <c r="AK41" t="s">
        <v>48</v>
      </c>
      <c r="AL41">
        <v>0</v>
      </c>
      <c r="AM41">
        <v>1.0641811508096419</v>
      </c>
      <c r="AN41">
        <v>0</v>
      </c>
      <c r="AO41">
        <v>-0.93581884919035829</v>
      </c>
      <c r="AP41">
        <v>27.16909868653569</v>
      </c>
      <c r="AQ41">
        <v>25.02868303960695</v>
      </c>
    </row>
    <row r="42" spans="1:43" x14ac:dyDescent="0.25">
      <c r="A42">
        <v>41</v>
      </c>
      <c r="B42" t="s">
        <v>175</v>
      </c>
      <c r="C42">
        <v>6.8881602604950736</v>
      </c>
      <c r="D42" t="s">
        <v>45</v>
      </c>
      <c r="E42">
        <v>6</v>
      </c>
      <c r="F42" t="s">
        <v>48</v>
      </c>
      <c r="G42">
        <v>8</v>
      </c>
      <c r="H42" t="s">
        <v>56</v>
      </c>
      <c r="I42">
        <v>100</v>
      </c>
      <c r="J42">
        <v>0</v>
      </c>
      <c r="K42">
        <v>6.8913588691300411</v>
      </c>
      <c r="L42">
        <v>6.8913588691300411</v>
      </c>
      <c r="M42">
        <v>6.8881602604950736</v>
      </c>
      <c r="N42">
        <v>0</v>
      </c>
      <c r="O42" t="s">
        <v>170</v>
      </c>
      <c r="P42">
        <v>0</v>
      </c>
      <c r="Q42">
        <v>0</v>
      </c>
      <c r="R42" t="s">
        <v>178</v>
      </c>
      <c r="S42">
        <v>8.0054985115184593E-2</v>
      </c>
      <c r="T42">
        <v>0</v>
      </c>
      <c r="U42">
        <v>9.9999999999999995E-7</v>
      </c>
      <c r="V42">
        <v>9.9999999999999995E-7</v>
      </c>
      <c r="W42">
        <v>9.9999999999999995E-7</v>
      </c>
      <c r="X42">
        <v>20.013746278796152</v>
      </c>
      <c r="Y42">
        <v>0.192131964276443</v>
      </c>
      <c r="Z42">
        <v>9.9999999999999995E-7</v>
      </c>
      <c r="AA42">
        <v>9.9999999999999995E-7</v>
      </c>
      <c r="AB42">
        <v>0.79965219869703885</v>
      </c>
      <c r="AC42">
        <v>7.6767006790683769E-3</v>
      </c>
      <c r="AD42">
        <v>9.9999999999999995E-7</v>
      </c>
      <c r="AE42">
        <v>9.9999999999999995E-7</v>
      </c>
      <c r="AF42">
        <v>20.013747278796149</v>
      </c>
      <c r="AG42">
        <v>0.192132964276443</v>
      </c>
      <c r="AH42" t="s">
        <v>45</v>
      </c>
      <c r="AI42">
        <v>8.0054985115184593E-2</v>
      </c>
      <c r="AJ42">
        <v>6.8913588691300411</v>
      </c>
      <c r="AK42" t="s">
        <v>48</v>
      </c>
      <c r="AL42">
        <v>0</v>
      </c>
      <c r="AM42">
        <v>0.89135886913004114</v>
      </c>
      <c r="AN42">
        <v>0</v>
      </c>
      <c r="AO42">
        <v>-1.1086411308699591</v>
      </c>
      <c r="AP42">
        <v>19.879854298769661</v>
      </c>
      <c r="AQ42">
        <v>25.028065090556549</v>
      </c>
    </row>
    <row r="43" spans="1:43" x14ac:dyDescent="0.25">
      <c r="A43">
        <v>42</v>
      </c>
      <c r="B43" t="s">
        <v>175</v>
      </c>
      <c r="C43">
        <v>6.6739974186402078</v>
      </c>
      <c r="D43" t="s">
        <v>45</v>
      </c>
      <c r="E43">
        <v>6</v>
      </c>
      <c r="F43" t="s">
        <v>48</v>
      </c>
      <c r="G43">
        <v>8</v>
      </c>
      <c r="H43" t="s">
        <v>56</v>
      </c>
      <c r="I43">
        <v>100</v>
      </c>
      <c r="J43">
        <v>0</v>
      </c>
      <c r="K43">
        <v>6.6713565761916449</v>
      </c>
      <c r="L43">
        <v>6.6713565761916449</v>
      </c>
      <c r="M43">
        <v>6.6739974186402078</v>
      </c>
      <c r="N43">
        <v>5.2816848971257713E-2</v>
      </c>
      <c r="O43" t="s">
        <v>170</v>
      </c>
      <c r="P43">
        <v>0</v>
      </c>
      <c r="Q43">
        <v>0</v>
      </c>
      <c r="R43" t="s">
        <v>176</v>
      </c>
      <c r="S43">
        <v>0</v>
      </c>
      <c r="T43">
        <v>6.6096028965037801E-2</v>
      </c>
      <c r="U43">
        <v>9.9999999999999995E-7</v>
      </c>
      <c r="V43">
        <v>9.9999999999999995E-7</v>
      </c>
      <c r="W43">
        <v>9.9999999999999995E-7</v>
      </c>
      <c r="X43">
        <v>17.84592782056021</v>
      </c>
      <c r="Y43">
        <v>0.15863046951609069</v>
      </c>
      <c r="Z43">
        <v>9.9999999999999995E-7</v>
      </c>
      <c r="AA43">
        <v>9.9999999999999995E-7</v>
      </c>
      <c r="AB43">
        <v>0.71302750106661017</v>
      </c>
      <c r="AC43">
        <v>6.3380618311819356E-3</v>
      </c>
      <c r="AD43">
        <v>9.9999999999999995E-7</v>
      </c>
      <c r="AE43">
        <v>9.9999999999999995E-7</v>
      </c>
      <c r="AF43">
        <v>17.845928820560211</v>
      </c>
      <c r="AG43">
        <v>0.1586314695160907</v>
      </c>
      <c r="AH43" t="s">
        <v>45</v>
      </c>
      <c r="AI43">
        <v>0</v>
      </c>
      <c r="AJ43">
        <v>6.6713565761916449</v>
      </c>
      <c r="AK43" t="s">
        <v>48</v>
      </c>
      <c r="AL43">
        <v>0</v>
      </c>
      <c r="AM43">
        <v>0.6713565761916449</v>
      </c>
      <c r="AN43">
        <v>0</v>
      </c>
      <c r="AO43">
        <v>-1.3286434238083551</v>
      </c>
      <c r="AP43">
        <v>23.612906978798939</v>
      </c>
      <c r="AQ43">
        <v>25.028387816549401</v>
      </c>
    </row>
    <row r="44" spans="1:43" x14ac:dyDescent="0.25">
      <c r="A44">
        <v>43</v>
      </c>
      <c r="B44" t="s">
        <v>175</v>
      </c>
      <c r="C44">
        <v>6.4735978965775853</v>
      </c>
      <c r="D44" t="s">
        <v>45</v>
      </c>
      <c r="E44">
        <v>6</v>
      </c>
      <c r="F44" t="s">
        <v>48</v>
      </c>
      <c r="G44">
        <v>8</v>
      </c>
      <c r="H44" t="s">
        <v>56</v>
      </c>
      <c r="I44">
        <v>100</v>
      </c>
      <c r="J44">
        <v>0</v>
      </c>
      <c r="K44">
        <v>6.4715171337379331</v>
      </c>
      <c r="L44">
        <v>6.4715171337379331</v>
      </c>
      <c r="M44">
        <v>6.4735978965775853</v>
      </c>
      <c r="N44">
        <v>4.1615256793043898E-2</v>
      </c>
      <c r="O44" t="s">
        <v>170</v>
      </c>
      <c r="P44">
        <v>0</v>
      </c>
      <c r="Q44">
        <v>0</v>
      </c>
      <c r="R44" t="s">
        <v>176</v>
      </c>
      <c r="S44">
        <v>0</v>
      </c>
      <c r="T44">
        <v>5.2078257063925118E-2</v>
      </c>
      <c r="U44">
        <v>9.9999999999999995E-7</v>
      </c>
      <c r="V44">
        <v>9.9999999999999995E-7</v>
      </c>
      <c r="W44">
        <v>9.9999999999999995E-7</v>
      </c>
      <c r="X44">
        <v>14.061129407259781</v>
      </c>
      <c r="Y44">
        <v>0.1249878169534203</v>
      </c>
      <c r="Z44">
        <v>9.9999999999999995E-7</v>
      </c>
      <c r="AA44">
        <v>9.9999999999999995E-7</v>
      </c>
      <c r="AB44">
        <v>0.56180600666063329</v>
      </c>
      <c r="AC44">
        <v>4.9938707697059328E-3</v>
      </c>
      <c r="AD44">
        <v>9.9999999999999995E-7</v>
      </c>
      <c r="AE44">
        <v>9.9999999999999995E-7</v>
      </c>
      <c r="AF44">
        <v>14.06113040725978</v>
      </c>
      <c r="AG44">
        <v>0.1249888169534203</v>
      </c>
      <c r="AH44" t="s">
        <v>45</v>
      </c>
      <c r="AI44">
        <v>0</v>
      </c>
      <c r="AJ44">
        <v>6.4715171337379331</v>
      </c>
      <c r="AK44" t="s">
        <v>48</v>
      </c>
      <c r="AL44">
        <v>0</v>
      </c>
      <c r="AM44">
        <v>0.47151713373793308</v>
      </c>
      <c r="AN44">
        <v>0</v>
      </c>
      <c r="AO44">
        <v>-1.5284828662620671</v>
      </c>
      <c r="AP44">
        <v>19.958108150154569</v>
      </c>
      <c r="AQ44">
        <v>25.028444410623049</v>
      </c>
    </row>
    <row r="45" spans="1:43" x14ac:dyDescent="0.25">
      <c r="A45">
        <v>44</v>
      </c>
      <c r="B45" t="s">
        <v>175</v>
      </c>
      <c r="C45">
        <v>6.3505264607293048</v>
      </c>
      <c r="D45" t="s">
        <v>45</v>
      </c>
      <c r="E45">
        <v>6</v>
      </c>
      <c r="F45" t="s">
        <v>48</v>
      </c>
      <c r="G45">
        <v>8</v>
      </c>
      <c r="H45" t="s">
        <v>56</v>
      </c>
      <c r="I45">
        <v>100</v>
      </c>
      <c r="J45">
        <v>0</v>
      </c>
      <c r="K45">
        <v>6.3496323643926189</v>
      </c>
      <c r="L45">
        <v>6.3496323643926189</v>
      </c>
      <c r="M45">
        <v>6.3505264607293048</v>
      </c>
      <c r="N45">
        <v>1.7881926733718249E-2</v>
      </c>
      <c r="O45" t="s">
        <v>170</v>
      </c>
      <c r="P45">
        <v>0</v>
      </c>
      <c r="Q45">
        <v>0</v>
      </c>
      <c r="R45" t="s">
        <v>176</v>
      </c>
      <c r="S45">
        <v>0</v>
      </c>
      <c r="T45">
        <v>2.2378008040816438E-2</v>
      </c>
      <c r="U45">
        <v>9.9999999999999995E-7</v>
      </c>
      <c r="V45">
        <v>9.9999999999999995E-7</v>
      </c>
      <c r="W45">
        <v>9.9999999999999995E-7</v>
      </c>
      <c r="X45">
        <v>6.0420621710204392</v>
      </c>
      <c r="Y45">
        <v>5.3707219297959463E-2</v>
      </c>
      <c r="Z45">
        <v>9.9999999999999995E-7</v>
      </c>
      <c r="AA45">
        <v>9.9999999999999995E-7</v>
      </c>
      <c r="AB45">
        <v>0.24140605085943781</v>
      </c>
      <c r="AC45">
        <v>2.1458711622876509E-3</v>
      </c>
      <c r="AD45">
        <v>9.9999999999999995E-7</v>
      </c>
      <c r="AE45">
        <v>9.9999999999999995E-7</v>
      </c>
      <c r="AF45">
        <v>6.0420631710204393</v>
      </c>
      <c r="AG45">
        <v>5.3708219297959457E-2</v>
      </c>
      <c r="AH45" t="s">
        <v>45</v>
      </c>
      <c r="AI45">
        <v>0</v>
      </c>
      <c r="AJ45">
        <v>6.3496323643926189</v>
      </c>
      <c r="AK45" t="s">
        <v>48</v>
      </c>
      <c r="AL45">
        <v>0</v>
      </c>
      <c r="AM45">
        <v>0.34963236439261891</v>
      </c>
      <c r="AN45">
        <v>0</v>
      </c>
      <c r="AO45">
        <v>-1.6503676356073811</v>
      </c>
      <c r="AP45">
        <v>20.19500000029802</v>
      </c>
      <c r="AQ45">
        <v>25.028631840460861</v>
      </c>
    </row>
    <row r="46" spans="1:43" x14ac:dyDescent="0.25">
      <c r="A46">
        <v>45</v>
      </c>
      <c r="B46" t="s">
        <v>175</v>
      </c>
      <c r="C46">
        <v>6.3099656223636718</v>
      </c>
      <c r="D46" t="s">
        <v>45</v>
      </c>
      <c r="E46">
        <v>6</v>
      </c>
      <c r="F46" t="s">
        <v>48</v>
      </c>
      <c r="G46">
        <v>8</v>
      </c>
      <c r="H46" t="s">
        <v>56</v>
      </c>
      <c r="I46">
        <v>100</v>
      </c>
      <c r="J46">
        <v>0</v>
      </c>
      <c r="K46">
        <v>6.3141060999664056</v>
      </c>
      <c r="L46">
        <v>6.3141060999664056</v>
      </c>
      <c r="M46">
        <v>6.3099656223636718</v>
      </c>
      <c r="N46">
        <v>0</v>
      </c>
      <c r="O46" t="s">
        <v>170</v>
      </c>
      <c r="P46">
        <v>0</v>
      </c>
      <c r="Q46">
        <v>0</v>
      </c>
      <c r="R46" t="s">
        <v>178</v>
      </c>
      <c r="S46">
        <v>0.10362811794236181</v>
      </c>
      <c r="T46">
        <v>0</v>
      </c>
      <c r="U46">
        <v>9.9999999999999995E-7</v>
      </c>
      <c r="V46">
        <v>9.9999999999999995E-7</v>
      </c>
      <c r="W46">
        <v>9.9999999999999995E-7</v>
      </c>
      <c r="X46">
        <v>25.907029485590449</v>
      </c>
      <c r="Y46">
        <v>0.24870748306166829</v>
      </c>
      <c r="Z46">
        <v>9.9999999999999995E-7</v>
      </c>
      <c r="AA46">
        <v>9.9999999999999995E-7</v>
      </c>
      <c r="AB46">
        <v>1.0351194406386151</v>
      </c>
      <c r="AC46">
        <v>9.9371862017170621E-3</v>
      </c>
      <c r="AD46">
        <v>9.9999999999999995E-7</v>
      </c>
      <c r="AE46">
        <v>9.9999999999999995E-7</v>
      </c>
      <c r="AF46">
        <v>25.90703048559045</v>
      </c>
      <c r="AG46">
        <v>0.24870848306166829</v>
      </c>
      <c r="AH46" t="s">
        <v>45</v>
      </c>
      <c r="AI46">
        <v>0.10362811794236181</v>
      </c>
      <c r="AJ46">
        <v>6.3141060999664056</v>
      </c>
      <c r="AK46" t="s">
        <v>48</v>
      </c>
      <c r="AL46">
        <v>0</v>
      </c>
      <c r="AM46">
        <v>0.31410609996640559</v>
      </c>
      <c r="AN46">
        <v>0</v>
      </c>
      <c r="AO46">
        <v>-1.685893900033594</v>
      </c>
      <c r="AP46">
        <v>20.19480000063777</v>
      </c>
      <c r="AQ46">
        <v>25.02805905143385</v>
      </c>
    </row>
    <row r="47" spans="1:43" x14ac:dyDescent="0.25">
      <c r="A47">
        <v>46</v>
      </c>
      <c r="B47" t="s">
        <v>175</v>
      </c>
      <c r="C47">
        <v>6.302965866485482</v>
      </c>
      <c r="D47" t="s">
        <v>45</v>
      </c>
      <c r="E47">
        <v>6</v>
      </c>
      <c r="F47" t="s">
        <v>48</v>
      </c>
      <c r="G47">
        <v>8</v>
      </c>
      <c r="H47" t="s">
        <v>56</v>
      </c>
      <c r="I47">
        <v>100</v>
      </c>
      <c r="J47">
        <v>0</v>
      </c>
      <c r="K47">
        <v>6.3041670865036021</v>
      </c>
      <c r="L47">
        <v>6.3041670865036021</v>
      </c>
      <c r="M47">
        <v>6.302965866485482</v>
      </c>
      <c r="N47">
        <v>0</v>
      </c>
      <c r="O47" t="s">
        <v>170</v>
      </c>
      <c r="P47">
        <v>0</v>
      </c>
      <c r="Q47">
        <v>0</v>
      </c>
      <c r="R47" t="s">
        <v>178</v>
      </c>
      <c r="S47">
        <v>3.0064893592921589E-2</v>
      </c>
      <c r="T47">
        <v>0</v>
      </c>
      <c r="U47">
        <v>9.9999999999999995E-7</v>
      </c>
      <c r="V47">
        <v>9.9999999999999995E-7</v>
      </c>
      <c r="W47">
        <v>9.9999999999999995E-7</v>
      </c>
      <c r="X47">
        <v>7.5162233982303963</v>
      </c>
      <c r="Y47">
        <v>7.2155744623011803E-2</v>
      </c>
      <c r="Z47">
        <v>9.9999999999999995E-7</v>
      </c>
      <c r="AA47">
        <v>9.9999999999999995E-7</v>
      </c>
      <c r="AB47">
        <v>0.30030504448428519</v>
      </c>
      <c r="AC47">
        <v>2.8829679977298811E-3</v>
      </c>
      <c r="AD47">
        <v>9.9999999999999995E-7</v>
      </c>
      <c r="AE47">
        <v>9.9999999999999995E-7</v>
      </c>
      <c r="AF47">
        <v>7.5162243982303956</v>
      </c>
      <c r="AG47">
        <v>7.2156744623011804E-2</v>
      </c>
      <c r="AH47" t="s">
        <v>45</v>
      </c>
      <c r="AI47">
        <v>3.0064893592921589E-2</v>
      </c>
      <c r="AJ47">
        <v>6.3041670865036021</v>
      </c>
      <c r="AK47" t="s">
        <v>48</v>
      </c>
      <c r="AL47">
        <v>0</v>
      </c>
      <c r="AM47">
        <v>0.30416708650360208</v>
      </c>
      <c r="AN47">
        <v>0</v>
      </c>
      <c r="AO47">
        <v>-1.6958329134963981</v>
      </c>
      <c r="AP47">
        <v>20.19500000029802</v>
      </c>
      <c r="AQ47">
        <v>25.028631840460861</v>
      </c>
    </row>
    <row r="48" spans="1:43" x14ac:dyDescent="0.25">
      <c r="A48">
        <v>47</v>
      </c>
      <c r="B48" t="s">
        <v>175</v>
      </c>
      <c r="C48">
        <v>7.0199356782023292</v>
      </c>
      <c r="D48" t="s">
        <v>45</v>
      </c>
      <c r="E48">
        <v>6</v>
      </c>
      <c r="F48" t="s">
        <v>48</v>
      </c>
      <c r="G48">
        <v>8</v>
      </c>
      <c r="H48" t="s">
        <v>56</v>
      </c>
      <c r="I48">
        <v>100</v>
      </c>
      <c r="J48">
        <v>0</v>
      </c>
      <c r="K48">
        <v>7.0097111574571924</v>
      </c>
      <c r="L48">
        <v>7.0097111574571924</v>
      </c>
      <c r="M48">
        <v>7.0199356782023292</v>
      </c>
      <c r="N48">
        <v>0.2044904149027538</v>
      </c>
      <c r="O48" t="s">
        <v>170</v>
      </c>
      <c r="P48">
        <v>0</v>
      </c>
      <c r="Q48">
        <v>0</v>
      </c>
      <c r="R48" t="s">
        <v>176</v>
      </c>
      <c r="S48">
        <v>0</v>
      </c>
      <c r="T48">
        <v>0.25590097433596137</v>
      </c>
      <c r="U48">
        <v>9.9999999999999995E-7</v>
      </c>
      <c r="V48">
        <v>9.9999999999999995E-7</v>
      </c>
      <c r="W48">
        <v>9.9999999999999995E-7</v>
      </c>
      <c r="X48">
        <v>69.093263070709583</v>
      </c>
      <c r="Y48">
        <v>0.61416233840630741</v>
      </c>
      <c r="Z48">
        <v>9.9999999999999995E-7</v>
      </c>
      <c r="AA48">
        <v>9.9999999999999995E-7</v>
      </c>
      <c r="AB48">
        <v>2.760620641142165</v>
      </c>
      <c r="AC48">
        <v>2.4538889743319959E-2</v>
      </c>
      <c r="AD48">
        <v>9.9999999999999995E-7</v>
      </c>
      <c r="AE48">
        <v>9.9999999999999995E-7</v>
      </c>
      <c r="AF48">
        <v>69.09326407070958</v>
      </c>
      <c r="AG48">
        <v>0.61416333840630744</v>
      </c>
      <c r="AH48" t="s">
        <v>45</v>
      </c>
      <c r="AI48">
        <v>0</v>
      </c>
      <c r="AJ48">
        <v>7.0097111574571924</v>
      </c>
      <c r="AK48" t="s">
        <v>48</v>
      </c>
      <c r="AL48">
        <v>0</v>
      </c>
      <c r="AM48">
        <v>1.009711157457192</v>
      </c>
      <c r="AN48">
        <v>0</v>
      </c>
      <c r="AO48">
        <v>-0.99028884254280847</v>
      </c>
      <c r="AP48">
        <v>21.740470216580619</v>
      </c>
      <c r="AQ48">
        <v>25.028163247422249</v>
      </c>
    </row>
    <row r="49" spans="1:43" x14ac:dyDescent="0.25">
      <c r="A49">
        <v>48</v>
      </c>
      <c r="B49" t="s">
        <v>175</v>
      </c>
      <c r="C49">
        <v>6.9441818184948287</v>
      </c>
      <c r="D49" t="s">
        <v>45</v>
      </c>
      <c r="E49">
        <v>6</v>
      </c>
      <c r="F49" t="s">
        <v>48</v>
      </c>
      <c r="G49">
        <v>8</v>
      </c>
      <c r="H49" t="s">
        <v>56</v>
      </c>
      <c r="I49">
        <v>100</v>
      </c>
      <c r="J49">
        <v>0</v>
      </c>
      <c r="K49">
        <v>6.9172808647243311</v>
      </c>
      <c r="L49">
        <v>6.9172808647243311</v>
      </c>
      <c r="M49">
        <v>6.9441818184948287</v>
      </c>
      <c r="N49">
        <v>0.53801907540995231</v>
      </c>
      <c r="O49" t="s">
        <v>170</v>
      </c>
      <c r="P49">
        <v>0</v>
      </c>
      <c r="Q49">
        <v>0</v>
      </c>
      <c r="R49" t="s">
        <v>176</v>
      </c>
      <c r="S49">
        <v>0</v>
      </c>
      <c r="T49">
        <v>0.6732875139717307</v>
      </c>
      <c r="U49">
        <v>9.9999999999999995E-7</v>
      </c>
      <c r="V49">
        <v>9.9999999999999995E-7</v>
      </c>
      <c r="W49">
        <v>9.9999999999999995E-7</v>
      </c>
      <c r="X49">
        <v>181.7876287723673</v>
      </c>
      <c r="Y49">
        <v>1.615890033532154</v>
      </c>
      <c r="Z49">
        <v>9.9999999999999995E-7</v>
      </c>
      <c r="AA49">
        <v>9.9999999999999995E-7</v>
      </c>
      <c r="AB49">
        <v>7.2632575579889869</v>
      </c>
      <c r="AC49">
        <v>6.4562329003824664E-2</v>
      </c>
      <c r="AD49">
        <v>9.9999999999999995E-7</v>
      </c>
      <c r="AE49">
        <v>9.9999999999999995E-7</v>
      </c>
      <c r="AF49">
        <v>181.7876297723673</v>
      </c>
      <c r="AG49">
        <v>1.615891033532153</v>
      </c>
      <c r="AH49" t="s">
        <v>45</v>
      </c>
      <c r="AI49">
        <v>0</v>
      </c>
      <c r="AJ49">
        <v>6.9172808647243311</v>
      </c>
      <c r="AK49" t="s">
        <v>48</v>
      </c>
      <c r="AL49">
        <v>0</v>
      </c>
      <c r="AM49">
        <v>0.91728086472433112</v>
      </c>
      <c r="AN49">
        <v>0</v>
      </c>
      <c r="AO49">
        <v>-1.0827191352756691</v>
      </c>
      <c r="AP49">
        <v>20.892890304486691</v>
      </c>
      <c r="AQ49">
        <v>25.02838820198739</v>
      </c>
    </row>
    <row r="50" spans="1:43" x14ac:dyDescent="0.25">
      <c r="A50">
        <v>49</v>
      </c>
      <c r="B50" t="s">
        <v>175</v>
      </c>
      <c r="C50">
        <v>7.1681264448872861</v>
      </c>
      <c r="D50" t="s">
        <v>45</v>
      </c>
      <c r="E50">
        <v>6</v>
      </c>
      <c r="F50" t="s">
        <v>48</v>
      </c>
      <c r="G50">
        <v>8</v>
      </c>
      <c r="H50" t="s">
        <v>56</v>
      </c>
      <c r="I50">
        <v>100</v>
      </c>
      <c r="J50">
        <v>0</v>
      </c>
      <c r="K50">
        <v>7.1739200988730847</v>
      </c>
      <c r="L50">
        <v>7.1739200988730847</v>
      </c>
      <c r="M50">
        <v>7.1681264448872861</v>
      </c>
      <c r="N50">
        <v>0</v>
      </c>
      <c r="O50" t="s">
        <v>170</v>
      </c>
      <c r="P50">
        <v>0</v>
      </c>
      <c r="Q50">
        <v>0</v>
      </c>
      <c r="R50" t="s">
        <v>178</v>
      </c>
      <c r="S50">
        <v>0.14500655685263361</v>
      </c>
      <c r="T50">
        <v>0</v>
      </c>
      <c r="U50">
        <v>9.9999999999999995E-7</v>
      </c>
      <c r="V50">
        <v>9.9999999999999995E-7</v>
      </c>
      <c r="W50">
        <v>9.9999999999999995E-7</v>
      </c>
      <c r="X50">
        <v>36.251639213158391</v>
      </c>
      <c r="Y50">
        <v>0.3480157364463205</v>
      </c>
      <c r="Z50">
        <v>9.9999999999999995E-7</v>
      </c>
      <c r="AA50">
        <v>9.9999999999999995E-7</v>
      </c>
      <c r="AB50">
        <v>1.448413536404068</v>
      </c>
      <c r="AC50">
        <v>1.3904809520344209E-2</v>
      </c>
      <c r="AD50">
        <v>9.9999999999999995E-7</v>
      </c>
      <c r="AE50">
        <v>9.9999999999999995E-7</v>
      </c>
      <c r="AF50">
        <v>36.251640213158389</v>
      </c>
      <c r="AG50">
        <v>0.34801673644632047</v>
      </c>
      <c r="AH50" t="s">
        <v>45</v>
      </c>
      <c r="AI50">
        <v>0.14500655685263361</v>
      </c>
      <c r="AJ50">
        <v>7.1739200988730847</v>
      </c>
      <c r="AK50" t="s">
        <v>48</v>
      </c>
      <c r="AL50">
        <v>0</v>
      </c>
      <c r="AM50">
        <v>1.1739200988730849</v>
      </c>
      <c r="AN50">
        <v>0</v>
      </c>
      <c r="AO50">
        <v>-0.82607990112691532</v>
      </c>
      <c r="AP50">
        <v>20.118200000375509</v>
      </c>
      <c r="AQ50">
        <v>25.02851520095512</v>
      </c>
    </row>
    <row r="51" spans="1:43" x14ac:dyDescent="0.25">
      <c r="A51">
        <v>50</v>
      </c>
      <c r="B51" t="s">
        <v>175</v>
      </c>
      <c r="C51">
        <v>7.2629491792365402</v>
      </c>
      <c r="D51" t="s">
        <v>45</v>
      </c>
      <c r="E51">
        <v>6</v>
      </c>
      <c r="F51" t="s">
        <v>48</v>
      </c>
      <c r="G51">
        <v>8</v>
      </c>
      <c r="H51" t="s">
        <v>56</v>
      </c>
      <c r="I51">
        <v>100</v>
      </c>
      <c r="J51">
        <v>0</v>
      </c>
      <c r="K51">
        <v>7.2846594153164794</v>
      </c>
      <c r="L51">
        <v>7.2846594153164794</v>
      </c>
      <c r="M51">
        <v>7.2629491792365402</v>
      </c>
      <c r="N51">
        <v>0</v>
      </c>
      <c r="O51" t="s">
        <v>170</v>
      </c>
      <c r="P51">
        <v>0</v>
      </c>
      <c r="Q51">
        <v>0</v>
      </c>
      <c r="R51" t="s">
        <v>178</v>
      </c>
      <c r="S51">
        <v>0.54336293087848586</v>
      </c>
      <c r="T51">
        <v>0</v>
      </c>
      <c r="U51">
        <v>9.9999999999999995E-7</v>
      </c>
      <c r="V51">
        <v>9.9999999999999995E-7</v>
      </c>
      <c r="W51">
        <v>9.9999999999999995E-7</v>
      </c>
      <c r="X51">
        <v>135.84073271962151</v>
      </c>
      <c r="Y51">
        <v>1.3040710341083659</v>
      </c>
      <c r="Z51">
        <v>9.9999999999999995E-7</v>
      </c>
      <c r="AA51">
        <v>9.9999999999999995E-7</v>
      </c>
      <c r="AB51">
        <v>5.4275590599401307</v>
      </c>
      <c r="AC51">
        <v>5.2104606547167441E-2</v>
      </c>
      <c r="AD51">
        <v>9.9999999999999995E-7</v>
      </c>
      <c r="AE51">
        <v>9.9999999999999995E-7</v>
      </c>
      <c r="AF51">
        <v>135.84073371962151</v>
      </c>
      <c r="AG51">
        <v>1.304072034108366</v>
      </c>
      <c r="AH51" t="s">
        <v>45</v>
      </c>
      <c r="AI51">
        <v>0.54336293087848586</v>
      </c>
      <c r="AJ51">
        <v>7.2846594153164794</v>
      </c>
      <c r="AK51" t="s">
        <v>48</v>
      </c>
      <c r="AL51">
        <v>0</v>
      </c>
      <c r="AM51">
        <v>1.284659415316479</v>
      </c>
      <c r="AN51">
        <v>0</v>
      </c>
      <c r="AO51">
        <v>-0.71534058468352058</v>
      </c>
      <c r="AP51">
        <v>20.118000000715259</v>
      </c>
      <c r="AQ51">
        <v>25.02796049189741</v>
      </c>
    </row>
    <row r="52" spans="1:43" x14ac:dyDescent="0.25">
      <c r="A52">
        <v>51</v>
      </c>
      <c r="B52" t="s">
        <v>175</v>
      </c>
      <c r="C52">
        <v>7.1641825296520736</v>
      </c>
      <c r="D52" t="s">
        <v>45</v>
      </c>
      <c r="E52">
        <v>6</v>
      </c>
      <c r="F52" t="s">
        <v>48</v>
      </c>
      <c r="G52">
        <v>8</v>
      </c>
      <c r="H52" t="s">
        <v>56</v>
      </c>
      <c r="I52">
        <v>100</v>
      </c>
      <c r="J52">
        <v>0</v>
      </c>
      <c r="K52">
        <v>7.1733327269636966</v>
      </c>
      <c r="L52">
        <v>7.1733327269636966</v>
      </c>
      <c r="M52">
        <v>7.1641825296520736</v>
      </c>
      <c r="N52">
        <v>0</v>
      </c>
      <c r="O52" t="s">
        <v>170</v>
      </c>
      <c r="P52">
        <v>0</v>
      </c>
      <c r="Q52">
        <v>0</v>
      </c>
      <c r="R52" t="s">
        <v>178</v>
      </c>
      <c r="S52">
        <v>0.2290158525056957</v>
      </c>
      <c r="T52">
        <v>0</v>
      </c>
      <c r="U52">
        <v>9.9999999999999995E-7</v>
      </c>
      <c r="V52">
        <v>9.9999999999999995E-7</v>
      </c>
      <c r="W52">
        <v>9.9999999999999995E-7</v>
      </c>
      <c r="X52">
        <v>57.253963126423933</v>
      </c>
      <c r="Y52">
        <v>0.54963804601366972</v>
      </c>
      <c r="Z52">
        <v>9.9999999999999995E-7</v>
      </c>
      <c r="AA52">
        <v>9.9999999999999995E-7</v>
      </c>
      <c r="AB52">
        <v>2.2875493678601861</v>
      </c>
      <c r="AC52">
        <v>2.1960513502322931E-2</v>
      </c>
      <c r="AD52">
        <v>9.9999999999999995E-7</v>
      </c>
      <c r="AE52">
        <v>9.9999999999999995E-7</v>
      </c>
      <c r="AF52">
        <v>57.253964126423931</v>
      </c>
      <c r="AG52">
        <v>0.54963904601366975</v>
      </c>
      <c r="AH52" t="s">
        <v>45</v>
      </c>
      <c r="AI52">
        <v>0.2290158525056957</v>
      </c>
      <c r="AJ52">
        <v>7.1733327269636966</v>
      </c>
      <c r="AK52" t="s">
        <v>48</v>
      </c>
      <c r="AL52">
        <v>0</v>
      </c>
      <c r="AM52">
        <v>1.1733327269636971</v>
      </c>
      <c r="AN52">
        <v>0</v>
      </c>
      <c r="AO52">
        <v>-0.82666727303630338</v>
      </c>
      <c r="AP52">
        <v>20.118200000375509</v>
      </c>
      <c r="AQ52">
        <v>25.02851520095512</v>
      </c>
    </row>
    <row r="53" spans="1:43" x14ac:dyDescent="0.25">
      <c r="A53">
        <v>52</v>
      </c>
      <c r="B53" t="s">
        <v>175</v>
      </c>
      <c r="C53">
        <v>7.4171510239833074</v>
      </c>
      <c r="D53" t="s">
        <v>45</v>
      </c>
      <c r="E53">
        <v>6</v>
      </c>
      <c r="F53" t="s">
        <v>48</v>
      </c>
      <c r="G53">
        <v>8</v>
      </c>
      <c r="H53" t="s">
        <v>56</v>
      </c>
      <c r="I53">
        <v>100</v>
      </c>
      <c r="J53">
        <v>0</v>
      </c>
      <c r="K53">
        <v>7.4295275900185276</v>
      </c>
      <c r="L53">
        <v>7.4295275900185276</v>
      </c>
      <c r="M53">
        <v>7.4171510239833074</v>
      </c>
      <c r="N53">
        <v>0</v>
      </c>
      <c r="O53" t="s">
        <v>170</v>
      </c>
      <c r="P53">
        <v>0</v>
      </c>
      <c r="Q53">
        <v>0</v>
      </c>
      <c r="R53" t="s">
        <v>178</v>
      </c>
      <c r="S53">
        <v>0.30976020575489488</v>
      </c>
      <c r="T53">
        <v>0</v>
      </c>
      <c r="U53">
        <v>9.9999999999999995E-7</v>
      </c>
      <c r="V53">
        <v>9.9999999999999995E-7</v>
      </c>
      <c r="W53">
        <v>9.9999999999999995E-7</v>
      </c>
      <c r="X53">
        <v>77.440051438723714</v>
      </c>
      <c r="Y53">
        <v>0.74342449381174769</v>
      </c>
      <c r="Z53">
        <v>9.9999999999999995E-7</v>
      </c>
      <c r="AA53">
        <v>9.9999999999999995E-7</v>
      </c>
      <c r="AB53">
        <v>3.0941415487608048</v>
      </c>
      <c r="AC53">
        <v>2.970379843984592E-2</v>
      </c>
      <c r="AD53">
        <v>9.9999999999999995E-7</v>
      </c>
      <c r="AE53">
        <v>9.9999999999999995E-7</v>
      </c>
      <c r="AF53">
        <v>77.440052438723711</v>
      </c>
      <c r="AG53">
        <v>0.74342549381174772</v>
      </c>
      <c r="AH53" t="s">
        <v>45</v>
      </c>
      <c r="AI53">
        <v>0.30976020575489488</v>
      </c>
      <c r="AJ53">
        <v>7.4295275900185276</v>
      </c>
      <c r="AK53" t="s">
        <v>48</v>
      </c>
      <c r="AL53">
        <v>0</v>
      </c>
      <c r="AM53">
        <v>1.429527590018528</v>
      </c>
      <c r="AN53">
        <v>0</v>
      </c>
      <c r="AO53">
        <v>-0.57047240998147153</v>
      </c>
      <c r="AP53">
        <v>20.118000000715259</v>
      </c>
      <c r="AQ53">
        <v>25.02796049189741</v>
      </c>
    </row>
    <row r="54" spans="1:43" x14ac:dyDescent="0.25">
      <c r="A54">
        <v>53</v>
      </c>
      <c r="B54" t="s">
        <v>175</v>
      </c>
      <c r="C54">
        <v>6.8911478101337327</v>
      </c>
      <c r="D54" t="s">
        <v>45</v>
      </c>
      <c r="E54">
        <v>6</v>
      </c>
      <c r="F54" t="s">
        <v>48</v>
      </c>
      <c r="G54">
        <v>8</v>
      </c>
      <c r="H54" t="s">
        <v>56</v>
      </c>
      <c r="I54">
        <v>100</v>
      </c>
      <c r="J54">
        <v>0</v>
      </c>
      <c r="K54">
        <v>6.8873766256788889</v>
      </c>
      <c r="L54">
        <v>6.8873766256788889</v>
      </c>
      <c r="M54">
        <v>6.8911478101337327</v>
      </c>
      <c r="N54">
        <v>7.5423689096876245E-2</v>
      </c>
      <c r="O54" t="s">
        <v>170</v>
      </c>
      <c r="P54">
        <v>0</v>
      </c>
      <c r="Q54">
        <v>0</v>
      </c>
      <c r="R54" t="s">
        <v>176</v>
      </c>
      <c r="S54">
        <v>0</v>
      </c>
      <c r="T54">
        <v>9.4387147453664E-2</v>
      </c>
      <c r="U54">
        <v>9.9999999999999995E-7</v>
      </c>
      <c r="V54">
        <v>9.9999999999999995E-7</v>
      </c>
      <c r="W54">
        <v>9.9999999999999995E-7</v>
      </c>
      <c r="X54">
        <v>25.484529812489281</v>
      </c>
      <c r="Y54">
        <v>0.22652915388879361</v>
      </c>
      <c r="Z54">
        <v>9.9999999999999995E-7</v>
      </c>
      <c r="AA54">
        <v>9.9999999999999995E-7</v>
      </c>
      <c r="AB54">
        <v>1.0182198427622571</v>
      </c>
      <c r="AC54">
        <v>9.0508826460528064E-3</v>
      </c>
      <c r="AD54">
        <v>9.9999999999999995E-7</v>
      </c>
      <c r="AE54">
        <v>9.9999999999999995E-7</v>
      </c>
      <c r="AF54">
        <v>25.484530812489279</v>
      </c>
      <c r="AG54">
        <v>0.22653015388879361</v>
      </c>
      <c r="AH54" t="s">
        <v>45</v>
      </c>
      <c r="AI54">
        <v>0</v>
      </c>
      <c r="AJ54">
        <v>6.8873766256788889</v>
      </c>
      <c r="AK54" t="s">
        <v>48</v>
      </c>
      <c r="AL54">
        <v>0</v>
      </c>
      <c r="AM54">
        <v>0.88737662567888886</v>
      </c>
      <c r="AN54">
        <v>0</v>
      </c>
      <c r="AO54">
        <v>-1.1126233743211109</v>
      </c>
      <c r="AP54">
        <v>20.118200000375509</v>
      </c>
      <c r="AQ54">
        <v>25.02851520095512</v>
      </c>
    </row>
    <row r="55" spans="1:43" x14ac:dyDescent="0.25">
      <c r="A55">
        <v>54</v>
      </c>
      <c r="B55" t="s">
        <v>175</v>
      </c>
      <c r="C55">
        <v>7.0387516020879586</v>
      </c>
      <c r="D55" t="s">
        <v>45</v>
      </c>
      <c r="E55">
        <v>6</v>
      </c>
      <c r="F55" t="s">
        <v>48</v>
      </c>
      <c r="G55">
        <v>8</v>
      </c>
      <c r="H55" t="s">
        <v>56</v>
      </c>
      <c r="I55">
        <v>100</v>
      </c>
      <c r="J55">
        <v>0</v>
      </c>
      <c r="K55">
        <v>7.0402018656700331</v>
      </c>
      <c r="L55">
        <v>7.0402018656700331</v>
      </c>
      <c r="M55">
        <v>7.0387516020879586</v>
      </c>
      <c r="N55">
        <v>0</v>
      </c>
      <c r="O55" t="s">
        <v>170</v>
      </c>
      <c r="P55">
        <v>0</v>
      </c>
      <c r="Q55">
        <v>0</v>
      </c>
      <c r="R55" t="s">
        <v>178</v>
      </c>
      <c r="S55">
        <v>3.6297139634999767E-2</v>
      </c>
      <c r="T55">
        <v>0</v>
      </c>
      <c r="U55">
        <v>9.9999999999999995E-7</v>
      </c>
      <c r="V55">
        <v>9.9999999999999995E-7</v>
      </c>
      <c r="W55">
        <v>9.9999999999999995E-7</v>
      </c>
      <c r="X55">
        <v>9.0742849087499415</v>
      </c>
      <c r="Y55">
        <v>8.7113135123999444E-2</v>
      </c>
      <c r="Z55">
        <v>9.9999999999999995E-7</v>
      </c>
      <c r="AA55">
        <v>9.9999999999999995E-7</v>
      </c>
      <c r="AB55">
        <v>0.36256593547395372</v>
      </c>
      <c r="AC55">
        <v>3.480672552292141E-3</v>
      </c>
      <c r="AD55">
        <v>9.9999999999999995E-7</v>
      </c>
      <c r="AE55">
        <v>9.9999999999999995E-7</v>
      </c>
      <c r="AF55">
        <v>9.0742859087499408</v>
      </c>
      <c r="AG55">
        <v>8.7114135123999445E-2</v>
      </c>
      <c r="AH55" t="s">
        <v>45</v>
      </c>
      <c r="AI55">
        <v>3.6297139634999767E-2</v>
      </c>
      <c r="AJ55">
        <v>7.0402018656700331</v>
      </c>
      <c r="AK55" t="s">
        <v>48</v>
      </c>
      <c r="AL55">
        <v>0</v>
      </c>
      <c r="AM55">
        <v>1.0402018656700329</v>
      </c>
      <c r="AN55">
        <v>0</v>
      </c>
      <c r="AO55">
        <v>-0.95979813432996686</v>
      </c>
      <c r="AP55">
        <v>20.118000000715259</v>
      </c>
      <c r="AQ55">
        <v>25.02796049189741</v>
      </c>
    </row>
    <row r="56" spans="1:43" x14ac:dyDescent="0.25">
      <c r="A56">
        <v>55</v>
      </c>
      <c r="B56" t="s">
        <v>175</v>
      </c>
      <c r="C56">
        <v>6.9191195835612724</v>
      </c>
      <c r="D56" t="s">
        <v>45</v>
      </c>
      <c r="E56">
        <v>6</v>
      </c>
      <c r="F56" t="s">
        <v>48</v>
      </c>
      <c r="G56">
        <v>8</v>
      </c>
      <c r="H56" t="s">
        <v>56</v>
      </c>
      <c r="I56">
        <v>100</v>
      </c>
      <c r="J56">
        <v>0</v>
      </c>
      <c r="K56">
        <v>6.8906156666159664</v>
      </c>
      <c r="L56">
        <v>6.8906156666159664</v>
      </c>
      <c r="M56">
        <v>6.9191195835612724</v>
      </c>
      <c r="N56">
        <v>0.57007833890610371</v>
      </c>
      <c r="O56" t="s">
        <v>170</v>
      </c>
      <c r="P56">
        <v>0</v>
      </c>
      <c r="Q56">
        <v>0</v>
      </c>
      <c r="R56" t="s">
        <v>176</v>
      </c>
      <c r="S56">
        <v>0</v>
      </c>
      <c r="T56">
        <v>0.71339904430172385</v>
      </c>
      <c r="U56">
        <v>9.9999999999999995E-7</v>
      </c>
      <c r="V56">
        <v>9.9999999999999995E-7</v>
      </c>
      <c r="W56">
        <v>9.9999999999999995E-7</v>
      </c>
      <c r="X56">
        <v>192.61774196146541</v>
      </c>
      <c r="Y56">
        <v>1.7121577063241371</v>
      </c>
      <c r="Z56">
        <v>9.9999999999999995E-7</v>
      </c>
      <c r="AA56">
        <v>9.9999999999999995E-7</v>
      </c>
      <c r="AB56">
        <v>7.6960576151874811</v>
      </c>
      <c r="AC56">
        <v>6.8409440623813919E-2</v>
      </c>
      <c r="AD56">
        <v>9.9999999999999995E-7</v>
      </c>
      <c r="AE56">
        <v>9.9999999999999995E-7</v>
      </c>
      <c r="AF56">
        <v>192.61774296146541</v>
      </c>
      <c r="AG56">
        <v>1.712158706324137</v>
      </c>
      <c r="AH56" t="s">
        <v>45</v>
      </c>
      <c r="AI56">
        <v>0</v>
      </c>
      <c r="AJ56">
        <v>6.8906156666159664</v>
      </c>
      <c r="AK56" t="s">
        <v>48</v>
      </c>
      <c r="AL56">
        <v>0</v>
      </c>
      <c r="AM56">
        <v>0.89061566661596636</v>
      </c>
      <c r="AN56">
        <v>0</v>
      </c>
      <c r="AO56">
        <v>-1.1093843333840341</v>
      </c>
      <c r="AP56">
        <v>20.909379551541409</v>
      </c>
      <c r="AQ56">
        <v>25.028105634416189</v>
      </c>
    </row>
    <row r="57" spans="1:43" x14ac:dyDescent="0.25">
      <c r="A57">
        <v>56</v>
      </c>
      <c r="B57" t="s">
        <v>175</v>
      </c>
      <c r="C57">
        <v>7.368362702135772</v>
      </c>
      <c r="D57" t="s">
        <v>45</v>
      </c>
      <c r="E57">
        <v>6</v>
      </c>
      <c r="F57" t="s">
        <v>48</v>
      </c>
      <c r="G57">
        <v>8</v>
      </c>
      <c r="H57" t="s">
        <v>56</v>
      </c>
      <c r="I57">
        <v>100</v>
      </c>
      <c r="J57">
        <v>0</v>
      </c>
      <c r="K57">
        <v>7.3893523106446786</v>
      </c>
      <c r="L57">
        <v>7.3893523106446786</v>
      </c>
      <c r="M57">
        <v>7.368362702135772</v>
      </c>
      <c r="N57">
        <v>0</v>
      </c>
      <c r="O57" t="s">
        <v>170</v>
      </c>
      <c r="P57">
        <v>0</v>
      </c>
      <c r="Q57">
        <v>0</v>
      </c>
      <c r="R57" t="s">
        <v>178</v>
      </c>
      <c r="S57">
        <v>0.52532903201507586</v>
      </c>
      <c r="T57">
        <v>0</v>
      </c>
      <c r="U57">
        <v>9.9999999999999995E-7</v>
      </c>
      <c r="V57">
        <v>9.9999999999999995E-7</v>
      </c>
      <c r="W57">
        <v>9.9999999999999995E-7</v>
      </c>
      <c r="X57">
        <v>131.332258003769</v>
      </c>
      <c r="Y57">
        <v>1.2607896768361819</v>
      </c>
      <c r="Z57">
        <v>9.9999999999999995E-7</v>
      </c>
      <c r="AA57">
        <v>9.9999999999999995E-7</v>
      </c>
      <c r="AB57">
        <v>5.2474021671820177</v>
      </c>
      <c r="AC57">
        <v>5.0375100376543448E-2</v>
      </c>
      <c r="AD57">
        <v>9.9999999999999995E-7</v>
      </c>
      <c r="AE57">
        <v>9.9999999999999995E-7</v>
      </c>
      <c r="AF57">
        <v>131.332259003769</v>
      </c>
      <c r="AG57">
        <v>1.2607906768361821</v>
      </c>
      <c r="AH57" t="s">
        <v>45</v>
      </c>
      <c r="AI57">
        <v>0.52532903201507586</v>
      </c>
      <c r="AJ57">
        <v>7.3893523106446786</v>
      </c>
      <c r="AK57" t="s">
        <v>48</v>
      </c>
      <c r="AL57">
        <v>0</v>
      </c>
      <c r="AM57">
        <v>1.389352310644679</v>
      </c>
      <c r="AN57">
        <v>0</v>
      </c>
      <c r="AO57">
        <v>-0.61064768935532054</v>
      </c>
      <c r="AP57">
        <v>20.108599998056889</v>
      </c>
      <c r="AQ57">
        <v>25.028052895419211</v>
      </c>
    </row>
    <row r="58" spans="1:43" x14ac:dyDescent="0.25">
      <c r="A58">
        <v>57</v>
      </c>
      <c r="B58" t="s">
        <v>175</v>
      </c>
      <c r="C58">
        <v>7.3140825968360881</v>
      </c>
      <c r="D58" t="s">
        <v>45</v>
      </c>
      <c r="E58">
        <v>6</v>
      </c>
      <c r="F58" t="s">
        <v>48</v>
      </c>
      <c r="G58">
        <v>8</v>
      </c>
      <c r="H58" t="s">
        <v>56</v>
      </c>
      <c r="I58">
        <v>100</v>
      </c>
      <c r="J58">
        <v>0</v>
      </c>
      <c r="K58">
        <v>7.3134566717572662</v>
      </c>
      <c r="L58">
        <v>7.3134566717572662</v>
      </c>
      <c r="M58">
        <v>7.3140825968360881</v>
      </c>
      <c r="N58">
        <v>1.25185015764373E-2</v>
      </c>
      <c r="O58" t="s">
        <v>170</v>
      </c>
      <c r="P58">
        <v>0</v>
      </c>
      <c r="Q58">
        <v>0</v>
      </c>
      <c r="R58" t="s">
        <v>176</v>
      </c>
      <c r="S58">
        <v>0</v>
      </c>
      <c r="T58">
        <v>1.566568598132308E-2</v>
      </c>
      <c r="U58">
        <v>9.9999999999999995E-7</v>
      </c>
      <c r="V58">
        <v>9.9999999999999995E-7</v>
      </c>
      <c r="W58">
        <v>9.9999999999999995E-7</v>
      </c>
      <c r="X58">
        <v>4.2297352149572314</v>
      </c>
      <c r="Y58">
        <v>3.7597646355175388E-2</v>
      </c>
      <c r="Z58">
        <v>9.9999999999999995E-7</v>
      </c>
      <c r="AA58">
        <v>9.9999999999999995E-7</v>
      </c>
      <c r="AB58">
        <v>0.1689998112370692</v>
      </c>
      <c r="AC58">
        <v>1.502260144338153E-3</v>
      </c>
      <c r="AD58">
        <v>9.9999999999999995E-7</v>
      </c>
      <c r="AE58">
        <v>9.9999999999999995E-7</v>
      </c>
      <c r="AF58">
        <v>4.2297362149572324</v>
      </c>
      <c r="AG58">
        <v>3.7598646355175402E-2</v>
      </c>
      <c r="AH58" t="s">
        <v>45</v>
      </c>
      <c r="AI58">
        <v>0</v>
      </c>
      <c r="AJ58">
        <v>7.3134566717572662</v>
      </c>
      <c r="AK58" t="s">
        <v>48</v>
      </c>
      <c r="AL58">
        <v>0</v>
      </c>
      <c r="AM58">
        <v>1.313456671757266</v>
      </c>
      <c r="AN58">
        <v>0</v>
      </c>
      <c r="AO58">
        <v>-0.68654332824273379</v>
      </c>
      <c r="AP58">
        <v>20.108599998056889</v>
      </c>
      <c r="AQ58">
        <v>25.028052895419211</v>
      </c>
    </row>
    <row r="59" spans="1:43" x14ac:dyDescent="0.25">
      <c r="A59">
        <v>58</v>
      </c>
      <c r="B59" t="s">
        <v>175</v>
      </c>
      <c r="C59">
        <v>6.9908029896502386</v>
      </c>
      <c r="D59" t="s">
        <v>45</v>
      </c>
      <c r="E59">
        <v>6</v>
      </c>
      <c r="F59" t="s">
        <v>48</v>
      </c>
      <c r="G59">
        <v>8</v>
      </c>
      <c r="H59" t="s">
        <v>56</v>
      </c>
      <c r="I59">
        <v>100</v>
      </c>
      <c r="J59">
        <v>0</v>
      </c>
      <c r="K59">
        <v>6.9884057497666747</v>
      </c>
      <c r="L59">
        <v>6.9884057497666747</v>
      </c>
      <c r="M59">
        <v>6.9908029896502386</v>
      </c>
      <c r="N59">
        <v>4.7944797671277677E-2</v>
      </c>
      <c r="O59" t="s">
        <v>170</v>
      </c>
      <c r="P59">
        <v>0</v>
      </c>
      <c r="Q59">
        <v>0</v>
      </c>
      <c r="R59" t="s">
        <v>176</v>
      </c>
      <c r="S59">
        <v>0</v>
      </c>
      <c r="T59">
        <v>5.9998246608845493E-2</v>
      </c>
      <c r="U59">
        <v>9.9999999999999995E-7</v>
      </c>
      <c r="V59">
        <v>9.9999999999999995E-7</v>
      </c>
      <c r="W59">
        <v>9.9999999999999995E-7</v>
      </c>
      <c r="X59">
        <v>16.199526584388281</v>
      </c>
      <c r="Y59">
        <v>0.14399579186122921</v>
      </c>
      <c r="Z59">
        <v>9.9999999999999995E-7</v>
      </c>
      <c r="AA59">
        <v>9.9999999999999995E-7</v>
      </c>
      <c r="AB59">
        <v>0.64725480851741446</v>
      </c>
      <c r="AC59">
        <v>5.7534156757189994E-3</v>
      </c>
      <c r="AD59">
        <v>9.9999999999999995E-7</v>
      </c>
      <c r="AE59">
        <v>9.9999999999999995E-7</v>
      </c>
      <c r="AF59">
        <v>16.199527584388289</v>
      </c>
      <c r="AG59">
        <v>0.14399679186122921</v>
      </c>
      <c r="AH59" t="s">
        <v>45</v>
      </c>
      <c r="AI59">
        <v>0</v>
      </c>
      <c r="AJ59">
        <v>6.9884057497666747</v>
      </c>
      <c r="AK59" t="s">
        <v>48</v>
      </c>
      <c r="AL59">
        <v>0</v>
      </c>
      <c r="AM59">
        <v>0.98840574976667472</v>
      </c>
      <c r="AN59">
        <v>0</v>
      </c>
      <c r="AO59">
        <v>-1.0115942502333251</v>
      </c>
      <c r="AP59">
        <v>20.108599998056889</v>
      </c>
      <c r="AQ59">
        <v>25.028052895419211</v>
      </c>
    </row>
    <row r="60" spans="1:43" x14ac:dyDescent="0.25">
      <c r="A60">
        <v>59</v>
      </c>
      <c r="B60" t="s">
        <v>175</v>
      </c>
      <c r="C60">
        <v>6.804813900653202</v>
      </c>
      <c r="D60" t="s">
        <v>45</v>
      </c>
      <c r="E60">
        <v>6</v>
      </c>
      <c r="F60" t="s">
        <v>48</v>
      </c>
      <c r="G60">
        <v>8</v>
      </c>
      <c r="H60" t="s">
        <v>56</v>
      </c>
      <c r="I60">
        <v>100</v>
      </c>
      <c r="J60">
        <v>0</v>
      </c>
      <c r="K60">
        <v>6.7786132066923228</v>
      </c>
      <c r="L60">
        <v>6.7786132066923228</v>
      </c>
      <c r="M60">
        <v>6.804813900653202</v>
      </c>
      <c r="N60">
        <v>0.52401387921758413</v>
      </c>
      <c r="O60" t="s">
        <v>170</v>
      </c>
      <c r="P60">
        <v>0</v>
      </c>
      <c r="Q60">
        <v>0</v>
      </c>
      <c r="R60" t="s">
        <v>176</v>
      </c>
      <c r="S60">
        <v>0</v>
      </c>
      <c r="T60">
        <v>0.65576049227725297</v>
      </c>
      <c r="U60">
        <v>9.9999999999999995E-7</v>
      </c>
      <c r="V60">
        <v>9.9999999999999995E-7</v>
      </c>
      <c r="W60">
        <v>9.9999999999999995E-7</v>
      </c>
      <c r="X60">
        <v>177.0553329148583</v>
      </c>
      <c r="Y60">
        <v>1.573825181465407</v>
      </c>
      <c r="Z60">
        <v>9.9999999999999995E-7</v>
      </c>
      <c r="AA60">
        <v>9.9999999999999995E-7</v>
      </c>
      <c r="AB60">
        <v>7.0741874093920556</v>
      </c>
      <c r="AC60">
        <v>6.2881705460779938E-2</v>
      </c>
      <c r="AD60">
        <v>9.9999999999999995E-7</v>
      </c>
      <c r="AE60">
        <v>9.9999999999999995E-7</v>
      </c>
      <c r="AF60">
        <v>177.05533391485829</v>
      </c>
      <c r="AG60">
        <v>1.5738261814654071</v>
      </c>
      <c r="AH60" t="s">
        <v>45</v>
      </c>
      <c r="AI60">
        <v>0</v>
      </c>
      <c r="AJ60">
        <v>6.7786132066923228</v>
      </c>
      <c r="AK60" t="s">
        <v>48</v>
      </c>
      <c r="AL60">
        <v>0</v>
      </c>
      <c r="AM60">
        <v>0.77861320669232281</v>
      </c>
      <c r="AN60">
        <v>0</v>
      </c>
      <c r="AO60">
        <v>-1.221386793307677</v>
      </c>
      <c r="AP60">
        <v>21.962576667449792</v>
      </c>
      <c r="AQ60">
        <v>25.02836349511896</v>
      </c>
    </row>
    <row r="61" spans="1:43" x14ac:dyDescent="0.25">
      <c r="A61">
        <v>60</v>
      </c>
      <c r="B61" t="s">
        <v>175</v>
      </c>
      <c r="C61">
        <v>6.8325409855082526</v>
      </c>
      <c r="D61" t="s">
        <v>45</v>
      </c>
      <c r="E61">
        <v>6</v>
      </c>
      <c r="F61" t="s">
        <v>48</v>
      </c>
      <c r="G61">
        <v>8</v>
      </c>
      <c r="H61" t="s">
        <v>56</v>
      </c>
      <c r="I61">
        <v>100</v>
      </c>
      <c r="J61">
        <v>0</v>
      </c>
      <c r="K61">
        <v>6.8225151944884024</v>
      </c>
      <c r="L61">
        <v>6.8225151944884024</v>
      </c>
      <c r="M61">
        <v>6.8325409855082526</v>
      </c>
      <c r="N61">
        <v>0.2005158203970048</v>
      </c>
      <c r="O61" t="s">
        <v>170</v>
      </c>
      <c r="P61">
        <v>0</v>
      </c>
      <c r="Q61">
        <v>0</v>
      </c>
      <c r="R61" t="s">
        <v>176</v>
      </c>
      <c r="S61">
        <v>0</v>
      </c>
      <c r="T61">
        <v>0.25093107802514081</v>
      </c>
      <c r="U61">
        <v>9.9999999999999995E-7</v>
      </c>
      <c r="V61">
        <v>9.9999999999999995E-7</v>
      </c>
      <c r="W61">
        <v>9.9999999999999995E-7</v>
      </c>
      <c r="X61">
        <v>67.751391066788017</v>
      </c>
      <c r="Y61">
        <v>0.60223458726033796</v>
      </c>
      <c r="Z61">
        <v>9.9999999999999995E-7</v>
      </c>
      <c r="AA61">
        <v>9.9999999999999995E-7</v>
      </c>
      <c r="AB61">
        <v>2.706963615313926</v>
      </c>
      <c r="AC61">
        <v>2.4061938402002141E-2</v>
      </c>
      <c r="AD61">
        <v>9.9999999999999995E-7</v>
      </c>
      <c r="AE61">
        <v>9.9999999999999995E-7</v>
      </c>
      <c r="AF61">
        <v>67.751392066788014</v>
      </c>
      <c r="AG61">
        <v>0.60223558726033799</v>
      </c>
      <c r="AH61" t="s">
        <v>45</v>
      </c>
      <c r="AI61">
        <v>0</v>
      </c>
      <c r="AJ61">
        <v>6.8225151944884024</v>
      </c>
      <c r="AK61" t="s">
        <v>48</v>
      </c>
      <c r="AL61">
        <v>0</v>
      </c>
      <c r="AM61">
        <v>0.82251519448840238</v>
      </c>
      <c r="AN61">
        <v>0</v>
      </c>
      <c r="AO61">
        <v>-1.1774848055115981</v>
      </c>
      <c r="AP61">
        <v>20.97440000064671</v>
      </c>
      <c r="AQ61">
        <v>25.028556602498291</v>
      </c>
    </row>
    <row r="62" spans="1:43" x14ac:dyDescent="0.25">
      <c r="A62">
        <v>61</v>
      </c>
      <c r="B62" t="s">
        <v>175</v>
      </c>
      <c r="C62">
        <v>6.8860470672968894</v>
      </c>
      <c r="D62" t="s">
        <v>45</v>
      </c>
      <c r="E62">
        <v>6</v>
      </c>
      <c r="F62" t="s">
        <v>48</v>
      </c>
      <c r="G62">
        <v>8</v>
      </c>
      <c r="H62" t="s">
        <v>56</v>
      </c>
      <c r="I62">
        <v>100</v>
      </c>
      <c r="J62">
        <v>0</v>
      </c>
      <c r="K62">
        <v>6.8814333342133409</v>
      </c>
      <c r="L62">
        <v>6.8814333342133409</v>
      </c>
      <c r="M62">
        <v>6.8860470672968894</v>
      </c>
      <c r="N62">
        <v>9.2274661670970204E-2</v>
      </c>
      <c r="O62" t="s">
        <v>170</v>
      </c>
      <c r="P62">
        <v>0</v>
      </c>
      <c r="Q62">
        <v>0</v>
      </c>
      <c r="R62" t="s">
        <v>176</v>
      </c>
      <c r="S62">
        <v>0</v>
      </c>
      <c r="T62">
        <v>0.1154719356871962</v>
      </c>
      <c r="U62">
        <v>9.9999999999999995E-7</v>
      </c>
      <c r="V62">
        <v>9.9999999999999995E-7</v>
      </c>
      <c r="W62">
        <v>9.9999999999999995E-7</v>
      </c>
      <c r="X62">
        <v>31.177422635542989</v>
      </c>
      <c r="Y62">
        <v>0.27713264564927098</v>
      </c>
      <c r="Z62">
        <v>9.9999999999999995E-7</v>
      </c>
      <c r="AA62">
        <v>9.9999999999999995E-7</v>
      </c>
      <c r="AB62">
        <v>1.2457079725135469</v>
      </c>
      <c r="AC62">
        <v>1.1072999355965819E-2</v>
      </c>
      <c r="AD62">
        <v>9.9999999999999995E-7</v>
      </c>
      <c r="AE62">
        <v>9.9999999999999995E-7</v>
      </c>
      <c r="AF62">
        <v>31.17742363554299</v>
      </c>
      <c r="AG62">
        <v>0.27713364564927101</v>
      </c>
      <c r="AH62" t="s">
        <v>45</v>
      </c>
      <c r="AI62">
        <v>0</v>
      </c>
      <c r="AJ62">
        <v>6.8814333342133409</v>
      </c>
      <c r="AK62" t="s">
        <v>48</v>
      </c>
      <c r="AL62">
        <v>0</v>
      </c>
      <c r="AM62">
        <v>0.88143333421334091</v>
      </c>
      <c r="AN62">
        <v>0</v>
      </c>
      <c r="AO62">
        <v>-1.1185666657866591</v>
      </c>
      <c r="AP62">
        <v>20.97419999726117</v>
      </c>
      <c r="AQ62">
        <v>25.027875170963419</v>
      </c>
    </row>
    <row r="63" spans="1:43" x14ac:dyDescent="0.25">
      <c r="A63">
        <v>62</v>
      </c>
      <c r="B63" t="s">
        <v>175</v>
      </c>
      <c r="C63">
        <v>6.7265827982710338</v>
      </c>
      <c r="D63" t="s">
        <v>45</v>
      </c>
      <c r="E63">
        <v>6</v>
      </c>
      <c r="F63" t="s">
        <v>48</v>
      </c>
      <c r="G63">
        <v>8</v>
      </c>
      <c r="H63" t="s">
        <v>56</v>
      </c>
      <c r="I63">
        <v>100</v>
      </c>
      <c r="J63">
        <v>0</v>
      </c>
      <c r="K63">
        <v>6.7156736138866027</v>
      </c>
      <c r="L63">
        <v>6.7156736138866027</v>
      </c>
      <c r="M63">
        <v>6.7265827982710338</v>
      </c>
      <c r="N63">
        <v>0.21818368768862231</v>
      </c>
      <c r="O63" t="s">
        <v>170</v>
      </c>
      <c r="P63">
        <v>0</v>
      </c>
      <c r="Q63">
        <v>0</v>
      </c>
      <c r="R63" t="s">
        <v>176</v>
      </c>
      <c r="S63">
        <v>0</v>
      </c>
      <c r="T63">
        <v>0.27304113885282472</v>
      </c>
      <c r="U63">
        <v>9.9999999999999995E-7</v>
      </c>
      <c r="V63">
        <v>9.9999999999999995E-7</v>
      </c>
      <c r="W63">
        <v>9.9999999999999995E-7</v>
      </c>
      <c r="X63">
        <v>73.721107490262654</v>
      </c>
      <c r="Y63">
        <v>0.65529873324677912</v>
      </c>
      <c r="Z63">
        <v>9.9999999999999995E-7</v>
      </c>
      <c r="AA63">
        <v>9.9999999999999995E-7</v>
      </c>
      <c r="AB63">
        <v>2.945479823750762</v>
      </c>
      <c r="AC63">
        <v>2.618208247699624E-2</v>
      </c>
      <c r="AD63">
        <v>9.9999999999999995E-7</v>
      </c>
      <c r="AE63">
        <v>9.9999999999999995E-7</v>
      </c>
      <c r="AF63">
        <v>73.721108490262651</v>
      </c>
      <c r="AG63">
        <v>0.65529973324677915</v>
      </c>
      <c r="AH63" t="s">
        <v>45</v>
      </c>
      <c r="AI63">
        <v>0</v>
      </c>
      <c r="AJ63">
        <v>6.7156736138866027</v>
      </c>
      <c r="AK63" t="s">
        <v>48</v>
      </c>
      <c r="AL63">
        <v>0</v>
      </c>
      <c r="AM63">
        <v>0.71567361388660267</v>
      </c>
      <c r="AN63">
        <v>0</v>
      </c>
      <c r="AO63">
        <v>-1.2843263861133969</v>
      </c>
      <c r="AP63">
        <v>20.97440000064671</v>
      </c>
      <c r="AQ63">
        <v>25.028556602498291</v>
      </c>
    </row>
    <row r="64" spans="1:43" x14ac:dyDescent="0.25">
      <c r="A64">
        <v>63</v>
      </c>
      <c r="B64" t="s">
        <v>175</v>
      </c>
      <c r="C64">
        <v>6.5122467831119604</v>
      </c>
      <c r="D64" t="s">
        <v>45</v>
      </c>
      <c r="E64">
        <v>6</v>
      </c>
      <c r="F64" t="s">
        <v>48</v>
      </c>
      <c r="G64">
        <v>8</v>
      </c>
      <c r="H64" t="s">
        <v>56</v>
      </c>
      <c r="I64">
        <v>100</v>
      </c>
      <c r="J64">
        <v>0</v>
      </c>
      <c r="K64">
        <v>6.4915837842143382</v>
      </c>
      <c r="L64">
        <v>6.4915837842143382</v>
      </c>
      <c r="M64">
        <v>6.5122467831119604</v>
      </c>
      <c r="N64">
        <v>0.41325997795244263</v>
      </c>
      <c r="O64" t="s">
        <v>170</v>
      </c>
      <c r="P64">
        <v>0</v>
      </c>
      <c r="Q64">
        <v>0</v>
      </c>
      <c r="R64" t="s">
        <v>176</v>
      </c>
      <c r="S64">
        <v>0</v>
      </c>
      <c r="T64">
        <v>0.51715857471063564</v>
      </c>
      <c r="U64">
        <v>9.9999999999999995E-7</v>
      </c>
      <c r="V64">
        <v>9.9999999999999995E-7</v>
      </c>
      <c r="W64">
        <v>9.9999999999999995E-7</v>
      </c>
      <c r="X64">
        <v>139.63281517187161</v>
      </c>
      <c r="Y64">
        <v>1.2411805793055251</v>
      </c>
      <c r="Z64">
        <v>9.9999999999999995E-7</v>
      </c>
      <c r="AA64">
        <v>9.9999999999999995E-7</v>
      </c>
      <c r="AB64">
        <v>5.5790097423128362</v>
      </c>
      <c r="AC64">
        <v>4.9591237309153977E-2</v>
      </c>
      <c r="AD64">
        <v>9.9999999999999995E-7</v>
      </c>
      <c r="AE64">
        <v>9.9999999999999995E-7</v>
      </c>
      <c r="AF64">
        <v>139.63281617187161</v>
      </c>
      <c r="AG64">
        <v>1.241181579305525</v>
      </c>
      <c r="AH64" t="s">
        <v>45</v>
      </c>
      <c r="AI64">
        <v>0</v>
      </c>
      <c r="AJ64">
        <v>6.4915837842143382</v>
      </c>
      <c r="AK64" t="s">
        <v>48</v>
      </c>
      <c r="AL64">
        <v>0</v>
      </c>
      <c r="AM64">
        <v>0.49158378421433818</v>
      </c>
      <c r="AN64">
        <v>0</v>
      </c>
      <c r="AO64">
        <v>-1.508416215785662</v>
      </c>
      <c r="AP64">
        <v>21.286454747964079</v>
      </c>
      <c r="AQ64">
        <v>25.028243832029119</v>
      </c>
    </row>
    <row r="65" spans="1:43" x14ac:dyDescent="0.25">
      <c r="A65">
        <v>64</v>
      </c>
      <c r="B65" t="s">
        <v>175</v>
      </c>
      <c r="C65">
        <v>6.5142996832591962</v>
      </c>
      <c r="D65" t="s">
        <v>45</v>
      </c>
      <c r="E65">
        <v>6</v>
      </c>
      <c r="F65" t="s">
        <v>48</v>
      </c>
      <c r="G65">
        <v>8</v>
      </c>
      <c r="H65" t="s">
        <v>56</v>
      </c>
      <c r="I65">
        <v>100</v>
      </c>
      <c r="J65">
        <v>0</v>
      </c>
      <c r="K65">
        <v>6.5178205618105238</v>
      </c>
      <c r="L65">
        <v>6.5178205618105238</v>
      </c>
      <c r="M65">
        <v>6.5142996832591962</v>
      </c>
      <c r="N65">
        <v>0</v>
      </c>
      <c r="O65" t="s">
        <v>170</v>
      </c>
      <c r="P65">
        <v>0</v>
      </c>
      <c r="Q65">
        <v>0</v>
      </c>
      <c r="R65" t="s">
        <v>178</v>
      </c>
      <c r="S65">
        <v>8.8122392499788232E-2</v>
      </c>
      <c r="T65">
        <v>0</v>
      </c>
      <c r="U65">
        <v>9.9999999999999995E-7</v>
      </c>
      <c r="V65">
        <v>9.9999999999999995E-7</v>
      </c>
      <c r="W65">
        <v>9.9999999999999995E-7</v>
      </c>
      <c r="X65">
        <v>22.030598124947058</v>
      </c>
      <c r="Y65">
        <v>0.21149374199949181</v>
      </c>
      <c r="Z65">
        <v>9.9999999999999995E-7</v>
      </c>
      <c r="AA65">
        <v>9.9999999999999995E-7</v>
      </c>
      <c r="AB65">
        <v>0.88021967778632793</v>
      </c>
      <c r="AC65">
        <v>8.4501484776003579E-3</v>
      </c>
      <c r="AD65">
        <v>9.9999999999999995E-7</v>
      </c>
      <c r="AE65">
        <v>9.9999999999999995E-7</v>
      </c>
      <c r="AF65">
        <v>22.030599124947059</v>
      </c>
      <c r="AG65">
        <v>0.21149474199949181</v>
      </c>
      <c r="AH65" t="s">
        <v>45</v>
      </c>
      <c r="AI65">
        <v>8.8122392499788232E-2</v>
      </c>
      <c r="AJ65">
        <v>6.5178205618105238</v>
      </c>
      <c r="AK65" t="s">
        <v>48</v>
      </c>
      <c r="AL65">
        <v>0</v>
      </c>
      <c r="AM65">
        <v>0.51782056181052383</v>
      </c>
      <c r="AN65">
        <v>0</v>
      </c>
      <c r="AO65">
        <v>-1.482179438189476</v>
      </c>
      <c r="AP65">
        <v>22.482428735221021</v>
      </c>
      <c r="AQ65">
        <v>25.028523766194368</v>
      </c>
    </row>
    <row r="66" spans="1:43" x14ac:dyDescent="0.25">
      <c r="A66">
        <v>65</v>
      </c>
      <c r="B66" t="s">
        <v>175</v>
      </c>
      <c r="C66">
        <v>6.4877189585195998</v>
      </c>
      <c r="D66" t="s">
        <v>45</v>
      </c>
      <c r="E66">
        <v>6</v>
      </c>
      <c r="F66" t="s">
        <v>48</v>
      </c>
      <c r="G66">
        <v>8</v>
      </c>
      <c r="H66" t="s">
        <v>56</v>
      </c>
      <c r="I66">
        <v>100</v>
      </c>
      <c r="J66">
        <v>0</v>
      </c>
      <c r="K66">
        <v>6.4968203494446879</v>
      </c>
      <c r="L66">
        <v>6.4968203494446879</v>
      </c>
      <c r="M66">
        <v>6.4877189585195998</v>
      </c>
      <c r="N66">
        <v>0</v>
      </c>
      <c r="O66" t="s">
        <v>170</v>
      </c>
      <c r="P66">
        <v>0</v>
      </c>
      <c r="Q66">
        <v>0</v>
      </c>
      <c r="R66" t="s">
        <v>178</v>
      </c>
      <c r="S66">
        <v>0.22779245542165191</v>
      </c>
      <c r="T66">
        <v>0</v>
      </c>
      <c r="U66">
        <v>9.9999999999999995E-7</v>
      </c>
      <c r="V66">
        <v>9.9999999999999995E-7</v>
      </c>
      <c r="W66">
        <v>9.9999999999999995E-7</v>
      </c>
      <c r="X66">
        <v>56.94811385541297</v>
      </c>
      <c r="Y66">
        <v>0.54670189301196448</v>
      </c>
      <c r="Z66">
        <v>9.9999999999999995E-7</v>
      </c>
      <c r="AA66">
        <v>9.9999999999999995E-7</v>
      </c>
      <c r="AB66">
        <v>2.2753477712267771</v>
      </c>
      <c r="AC66">
        <v>2.1843378174962839E-2</v>
      </c>
      <c r="AD66">
        <v>9.9999999999999995E-7</v>
      </c>
      <c r="AE66">
        <v>9.9999999999999995E-7</v>
      </c>
      <c r="AF66">
        <v>56.948114855412967</v>
      </c>
      <c r="AG66">
        <v>0.54670289301196451</v>
      </c>
      <c r="AH66" t="s">
        <v>45</v>
      </c>
      <c r="AI66">
        <v>0.22779245542165191</v>
      </c>
      <c r="AJ66">
        <v>6.4968203494446879</v>
      </c>
      <c r="AK66" t="s">
        <v>48</v>
      </c>
      <c r="AL66">
        <v>0</v>
      </c>
      <c r="AM66">
        <v>0.49682034944468789</v>
      </c>
      <c r="AN66">
        <v>0</v>
      </c>
      <c r="AO66">
        <v>-1.5031796505553121</v>
      </c>
      <c r="AP66">
        <v>20.02440000325441</v>
      </c>
      <c r="AQ66">
        <v>25.028312408133019</v>
      </c>
    </row>
    <row r="67" spans="1:43" x14ac:dyDescent="0.25">
      <c r="A67">
        <v>66</v>
      </c>
      <c r="B67" t="s">
        <v>175</v>
      </c>
      <c r="C67">
        <v>6.0853093972626322</v>
      </c>
      <c r="D67" t="s">
        <v>45</v>
      </c>
      <c r="E67">
        <v>6</v>
      </c>
      <c r="F67" t="s">
        <v>48</v>
      </c>
      <c r="G67">
        <v>8</v>
      </c>
      <c r="H67" t="s">
        <v>56</v>
      </c>
      <c r="I67">
        <v>100</v>
      </c>
      <c r="J67">
        <v>0</v>
      </c>
      <c r="K67">
        <v>6.058248719294018</v>
      </c>
      <c r="L67">
        <v>6.058248719294018</v>
      </c>
      <c r="M67">
        <v>6.0853093972626322</v>
      </c>
      <c r="N67">
        <v>0.54121355937228444</v>
      </c>
      <c r="O67" t="s">
        <v>170</v>
      </c>
      <c r="P67">
        <v>0</v>
      </c>
      <c r="Q67">
        <v>0</v>
      </c>
      <c r="R67" t="s">
        <v>176</v>
      </c>
      <c r="S67">
        <v>0</v>
      </c>
      <c r="T67">
        <v>0.6772899228076994</v>
      </c>
      <c r="U67">
        <v>9.9999999999999995E-7</v>
      </c>
      <c r="V67">
        <v>9.9999999999999995E-7</v>
      </c>
      <c r="W67">
        <v>9.9999999999999995E-7</v>
      </c>
      <c r="X67">
        <v>182.86827915807879</v>
      </c>
      <c r="Y67">
        <v>1.625495814738479</v>
      </c>
      <c r="Z67">
        <v>9.9999999999999995E-7</v>
      </c>
      <c r="AA67">
        <v>9.9999999999999995E-7</v>
      </c>
      <c r="AB67">
        <v>7.3063830914801891</v>
      </c>
      <c r="AC67">
        <v>6.4945667079023162E-2</v>
      </c>
      <c r="AD67">
        <v>9.9999999999999995E-7</v>
      </c>
      <c r="AE67">
        <v>9.9999999999999995E-7</v>
      </c>
      <c r="AF67">
        <v>182.86828015807879</v>
      </c>
      <c r="AG67">
        <v>1.625496814738479</v>
      </c>
      <c r="AH67" t="s">
        <v>45</v>
      </c>
      <c r="AI67">
        <v>0</v>
      </c>
      <c r="AJ67">
        <v>6.058248719294018</v>
      </c>
      <c r="AK67" t="s">
        <v>48</v>
      </c>
      <c r="AL67">
        <v>0</v>
      </c>
      <c r="AM67">
        <v>5.8248719294017981E-2</v>
      </c>
      <c r="AN67">
        <v>0</v>
      </c>
      <c r="AO67">
        <v>-1.941751280705982</v>
      </c>
      <c r="AP67">
        <v>22.325098383397009</v>
      </c>
      <c r="AQ67">
        <v>25.02856445774346</v>
      </c>
    </row>
    <row r="68" spans="1:43" x14ac:dyDescent="0.25">
      <c r="A68">
        <v>67</v>
      </c>
      <c r="B68" t="s">
        <v>175</v>
      </c>
      <c r="C68">
        <v>6.6082555445422084</v>
      </c>
      <c r="D68" t="s">
        <v>45</v>
      </c>
      <c r="E68">
        <v>6</v>
      </c>
      <c r="F68" t="s">
        <v>48</v>
      </c>
      <c r="G68">
        <v>8</v>
      </c>
      <c r="H68" t="s">
        <v>56</v>
      </c>
      <c r="I68">
        <v>100</v>
      </c>
      <c r="J68">
        <v>0</v>
      </c>
      <c r="K68">
        <v>6.6075389594296521</v>
      </c>
      <c r="L68">
        <v>6.6075389594296521</v>
      </c>
      <c r="M68">
        <v>6.6082555445422084</v>
      </c>
      <c r="N68">
        <v>1.433170225110914E-2</v>
      </c>
      <c r="O68" t="s">
        <v>170</v>
      </c>
      <c r="P68">
        <v>0</v>
      </c>
      <c r="Q68">
        <v>0</v>
      </c>
      <c r="R68" t="s">
        <v>176</v>
      </c>
      <c r="S68">
        <v>0</v>
      </c>
      <c r="T68">
        <v>1.7935109529136468E-2</v>
      </c>
      <c r="U68">
        <v>9.9999999999999995E-7</v>
      </c>
      <c r="V68">
        <v>9.9999999999999995E-7</v>
      </c>
      <c r="W68">
        <v>9.9999999999999995E-7</v>
      </c>
      <c r="X68">
        <v>4.8424795728668464</v>
      </c>
      <c r="Y68">
        <v>4.3044262869927533E-2</v>
      </c>
      <c r="Z68">
        <v>9.9999999999999995E-7</v>
      </c>
      <c r="AA68">
        <v>9.9999999999999995E-7</v>
      </c>
      <c r="AB68">
        <v>0.19347802034429371</v>
      </c>
      <c r="AC68">
        <v>1.719844224453498E-3</v>
      </c>
      <c r="AD68">
        <v>9.9999999999999995E-7</v>
      </c>
      <c r="AE68">
        <v>9.9999999999999995E-7</v>
      </c>
      <c r="AF68">
        <v>4.8424805728668474</v>
      </c>
      <c r="AG68">
        <v>4.3045262869927527E-2</v>
      </c>
      <c r="AH68" t="s">
        <v>45</v>
      </c>
      <c r="AI68">
        <v>0</v>
      </c>
      <c r="AJ68">
        <v>6.6075389594296521</v>
      </c>
      <c r="AK68" t="s">
        <v>48</v>
      </c>
      <c r="AL68">
        <v>0</v>
      </c>
      <c r="AM68">
        <v>0.60753895942965208</v>
      </c>
      <c r="AN68">
        <v>0</v>
      </c>
      <c r="AO68">
        <v>-1.3924610405703479</v>
      </c>
      <c r="AP68">
        <v>20.567999999970201</v>
      </c>
      <c r="AQ68">
        <v>25.028582390132289</v>
      </c>
    </row>
    <row r="69" spans="1:43" x14ac:dyDescent="0.25">
      <c r="A69">
        <v>68</v>
      </c>
      <c r="B69" t="s">
        <v>175</v>
      </c>
      <c r="C69">
        <v>6.6923364078198473</v>
      </c>
      <c r="D69" t="s">
        <v>45</v>
      </c>
      <c r="E69">
        <v>6</v>
      </c>
      <c r="F69" t="s">
        <v>48</v>
      </c>
      <c r="G69">
        <v>8</v>
      </c>
      <c r="H69" t="s">
        <v>56</v>
      </c>
      <c r="I69">
        <v>100</v>
      </c>
      <c r="J69">
        <v>0</v>
      </c>
      <c r="K69">
        <v>6.6898079660062519</v>
      </c>
      <c r="L69">
        <v>6.6898079660062519</v>
      </c>
      <c r="M69">
        <v>6.6923364078198473</v>
      </c>
      <c r="N69">
        <v>5.0568836271907003E-2</v>
      </c>
      <c r="O69" t="s">
        <v>170</v>
      </c>
      <c r="P69">
        <v>0</v>
      </c>
      <c r="Q69">
        <v>0</v>
      </c>
      <c r="R69" t="s">
        <v>176</v>
      </c>
      <c r="S69">
        <v>0</v>
      </c>
      <c r="T69">
        <v>6.3281713723993188E-2</v>
      </c>
      <c r="U69">
        <v>9.9999999999999995E-7</v>
      </c>
      <c r="V69">
        <v>9.9999999999999995E-7</v>
      </c>
      <c r="W69">
        <v>9.9999999999999995E-7</v>
      </c>
      <c r="X69">
        <v>17.08606270547816</v>
      </c>
      <c r="Y69">
        <v>0.15187611293758371</v>
      </c>
      <c r="Z69">
        <v>9.9999999999999995E-7</v>
      </c>
      <c r="AA69">
        <v>9.9999999999999995E-7</v>
      </c>
      <c r="AB69">
        <v>0.68267932962607547</v>
      </c>
      <c r="AC69">
        <v>6.0683003079597692E-3</v>
      </c>
      <c r="AD69">
        <v>9.9999999999999995E-7</v>
      </c>
      <c r="AE69">
        <v>9.9999999999999995E-7</v>
      </c>
      <c r="AF69">
        <v>17.086063705478161</v>
      </c>
      <c r="AG69">
        <v>0.15187711293758371</v>
      </c>
      <c r="AH69" t="s">
        <v>45</v>
      </c>
      <c r="AI69">
        <v>0</v>
      </c>
      <c r="AJ69">
        <v>6.6898079660062519</v>
      </c>
      <c r="AK69" t="s">
        <v>48</v>
      </c>
      <c r="AL69">
        <v>0</v>
      </c>
      <c r="AM69">
        <v>0.68980796600625194</v>
      </c>
      <c r="AN69">
        <v>0</v>
      </c>
      <c r="AO69">
        <v>-1.3101920339937481</v>
      </c>
      <c r="AP69">
        <v>20.567800000309941</v>
      </c>
      <c r="AQ69">
        <v>25.027949381207609</v>
      </c>
    </row>
    <row r="70" spans="1:43" x14ac:dyDescent="0.25">
      <c r="A70">
        <v>69</v>
      </c>
      <c r="B70" t="s">
        <v>175</v>
      </c>
      <c r="C70">
        <v>6.7218305071729842</v>
      </c>
      <c r="D70" t="s">
        <v>45</v>
      </c>
      <c r="E70">
        <v>6</v>
      </c>
      <c r="F70" t="s">
        <v>48</v>
      </c>
      <c r="G70">
        <v>8</v>
      </c>
      <c r="H70" t="s">
        <v>56</v>
      </c>
      <c r="I70">
        <v>100</v>
      </c>
      <c r="J70">
        <v>0</v>
      </c>
      <c r="K70">
        <v>6.7197477211289902</v>
      </c>
      <c r="L70">
        <v>6.7197477211289902</v>
      </c>
      <c r="M70">
        <v>6.7218305071729842</v>
      </c>
      <c r="N70">
        <v>4.1655720879880682E-2</v>
      </c>
      <c r="O70" t="s">
        <v>170</v>
      </c>
      <c r="P70">
        <v>0</v>
      </c>
      <c r="Q70">
        <v>0</v>
      </c>
      <c r="R70" t="s">
        <v>176</v>
      </c>
      <c r="S70">
        <v>0</v>
      </c>
      <c r="T70">
        <v>5.2129182090843579E-2</v>
      </c>
      <c r="U70">
        <v>9.9999999999999995E-7</v>
      </c>
      <c r="V70">
        <v>9.9999999999999995E-7</v>
      </c>
      <c r="W70">
        <v>9.9999999999999995E-7</v>
      </c>
      <c r="X70">
        <v>14.07487916452777</v>
      </c>
      <c r="Y70">
        <v>0.12511003701802459</v>
      </c>
      <c r="Z70">
        <v>9.9999999999999995E-7</v>
      </c>
      <c r="AA70">
        <v>9.9999999999999995E-7</v>
      </c>
      <c r="AB70">
        <v>0.56235227183270953</v>
      </c>
      <c r="AC70">
        <v>4.9987264599060917E-3</v>
      </c>
      <c r="AD70">
        <v>9.9999999999999995E-7</v>
      </c>
      <c r="AE70">
        <v>9.9999999999999995E-7</v>
      </c>
      <c r="AF70">
        <v>14.074880164527769</v>
      </c>
      <c r="AG70">
        <v>0.12511103701802459</v>
      </c>
      <c r="AH70" t="s">
        <v>45</v>
      </c>
      <c r="AI70">
        <v>0</v>
      </c>
      <c r="AJ70">
        <v>6.7197477211289902</v>
      </c>
      <c r="AK70" t="s">
        <v>48</v>
      </c>
      <c r="AL70">
        <v>0</v>
      </c>
      <c r="AM70">
        <v>0.71974772112899021</v>
      </c>
      <c r="AN70">
        <v>0</v>
      </c>
      <c r="AO70">
        <v>-1.28025227887101</v>
      </c>
      <c r="AP70">
        <v>20.567999998107549</v>
      </c>
      <c r="AQ70">
        <v>25.02858238423692</v>
      </c>
    </row>
    <row r="71" spans="1:43" x14ac:dyDescent="0.25">
      <c r="A71">
        <v>70</v>
      </c>
      <c r="B71" t="s">
        <v>175</v>
      </c>
      <c r="C71">
        <v>6.6764192423638997</v>
      </c>
      <c r="D71" t="s">
        <v>45</v>
      </c>
      <c r="E71">
        <v>6</v>
      </c>
      <c r="F71" t="s">
        <v>48</v>
      </c>
      <c r="G71">
        <v>8</v>
      </c>
      <c r="H71" t="s">
        <v>56</v>
      </c>
      <c r="I71">
        <v>100</v>
      </c>
      <c r="J71">
        <v>0</v>
      </c>
      <c r="K71">
        <v>6.6736434334864061</v>
      </c>
      <c r="L71">
        <v>6.6736434334864061</v>
      </c>
      <c r="M71">
        <v>6.6764192423638997</v>
      </c>
      <c r="N71">
        <v>5.5516177549872481E-2</v>
      </c>
      <c r="O71" t="s">
        <v>170</v>
      </c>
      <c r="P71">
        <v>0</v>
      </c>
      <c r="Q71">
        <v>0</v>
      </c>
      <c r="R71" t="s">
        <v>176</v>
      </c>
      <c r="S71">
        <v>0</v>
      </c>
      <c r="T71">
        <v>6.9472804077817141E-2</v>
      </c>
      <c r="U71">
        <v>9.9999999999999995E-7</v>
      </c>
      <c r="V71">
        <v>9.9999999999999995E-7</v>
      </c>
      <c r="W71">
        <v>9.9999999999999995E-7</v>
      </c>
      <c r="X71">
        <v>18.757657101010629</v>
      </c>
      <c r="Y71">
        <v>0.1667347297867611</v>
      </c>
      <c r="Z71">
        <v>9.9999999999999995E-7</v>
      </c>
      <c r="AA71">
        <v>9.9999999999999995E-7</v>
      </c>
      <c r="AB71">
        <v>0.74946843687860953</v>
      </c>
      <c r="AC71">
        <v>6.6619812613156271E-3</v>
      </c>
      <c r="AD71">
        <v>9.9999999999999995E-7</v>
      </c>
      <c r="AE71">
        <v>9.9999999999999995E-7</v>
      </c>
      <c r="AF71">
        <v>18.75765810101063</v>
      </c>
      <c r="AG71">
        <v>0.1667357297867611</v>
      </c>
      <c r="AH71" t="s">
        <v>45</v>
      </c>
      <c r="AI71">
        <v>0</v>
      </c>
      <c r="AJ71">
        <v>6.6736434334864061</v>
      </c>
      <c r="AK71" t="s">
        <v>48</v>
      </c>
      <c r="AL71">
        <v>0</v>
      </c>
      <c r="AM71">
        <v>0.6736434334864061</v>
      </c>
      <c r="AN71">
        <v>0</v>
      </c>
      <c r="AO71">
        <v>-1.3263565665135939</v>
      </c>
      <c r="AP71">
        <v>20.567800000309941</v>
      </c>
      <c r="AQ71">
        <v>25.027949381207609</v>
      </c>
    </row>
    <row r="72" spans="1:43" x14ac:dyDescent="0.25">
      <c r="A72">
        <v>71</v>
      </c>
      <c r="B72" t="s">
        <v>175</v>
      </c>
      <c r="C72">
        <v>6.4310547149827242</v>
      </c>
      <c r="D72" t="s">
        <v>45</v>
      </c>
      <c r="E72">
        <v>6</v>
      </c>
      <c r="F72" t="s">
        <v>48</v>
      </c>
      <c r="G72">
        <v>8</v>
      </c>
      <c r="H72" t="s">
        <v>56</v>
      </c>
      <c r="I72">
        <v>100</v>
      </c>
      <c r="J72">
        <v>0</v>
      </c>
      <c r="K72">
        <v>6.4321180890522998</v>
      </c>
      <c r="L72">
        <v>6.4321180890522998</v>
      </c>
      <c r="M72">
        <v>6.4310547149827242</v>
      </c>
      <c r="N72">
        <v>0</v>
      </c>
      <c r="O72" t="s">
        <v>170</v>
      </c>
      <c r="P72">
        <v>0</v>
      </c>
      <c r="Q72">
        <v>0</v>
      </c>
      <c r="R72" t="s">
        <v>178</v>
      </c>
      <c r="S72">
        <v>2.6614745511902502E-2</v>
      </c>
      <c r="T72">
        <v>0</v>
      </c>
      <c r="U72">
        <v>9.9999999999999995E-7</v>
      </c>
      <c r="V72">
        <v>9.9999999999999995E-7</v>
      </c>
      <c r="W72">
        <v>9.9999999999999995E-7</v>
      </c>
      <c r="X72">
        <v>6.6536863779756246</v>
      </c>
      <c r="Y72">
        <v>6.387538922856599E-2</v>
      </c>
      <c r="Z72">
        <v>9.9999999999999995E-7</v>
      </c>
      <c r="AA72">
        <v>9.9999999999999995E-7</v>
      </c>
      <c r="AB72">
        <v>0.26584355734821369</v>
      </c>
      <c r="AC72">
        <v>2.5521377213017769E-3</v>
      </c>
      <c r="AD72">
        <v>9.9999999999999995E-7</v>
      </c>
      <c r="AE72">
        <v>9.9999999999999995E-7</v>
      </c>
      <c r="AF72">
        <v>6.6536873779756247</v>
      </c>
      <c r="AG72">
        <v>6.3876389228565991E-2</v>
      </c>
      <c r="AH72" t="s">
        <v>45</v>
      </c>
      <c r="AI72">
        <v>2.6614745511902502E-2</v>
      </c>
      <c r="AJ72">
        <v>6.4321180890522998</v>
      </c>
      <c r="AK72" t="s">
        <v>48</v>
      </c>
      <c r="AL72">
        <v>0</v>
      </c>
      <c r="AM72">
        <v>0.43211808905229981</v>
      </c>
      <c r="AN72">
        <v>0</v>
      </c>
      <c r="AO72">
        <v>-1.5678819109477</v>
      </c>
      <c r="AP72">
        <v>20.567999999970201</v>
      </c>
      <c r="AQ72">
        <v>25.028582390132289</v>
      </c>
    </row>
    <row r="73" spans="1:43" x14ac:dyDescent="0.25">
      <c r="A73">
        <v>72</v>
      </c>
      <c r="B73" t="s">
        <v>175</v>
      </c>
      <c r="C73">
        <v>6.4567244353495248</v>
      </c>
      <c r="D73" t="s">
        <v>45</v>
      </c>
      <c r="E73">
        <v>6</v>
      </c>
      <c r="F73" t="s">
        <v>48</v>
      </c>
      <c r="G73">
        <v>8</v>
      </c>
      <c r="H73" t="s">
        <v>56</v>
      </c>
      <c r="I73">
        <v>100</v>
      </c>
      <c r="J73">
        <v>0</v>
      </c>
      <c r="K73">
        <v>6.4525037247840151</v>
      </c>
      <c r="L73">
        <v>6.4525037247840151</v>
      </c>
      <c r="M73">
        <v>6.4567244353495248</v>
      </c>
      <c r="N73">
        <v>8.441421131019311E-2</v>
      </c>
      <c r="O73" t="s">
        <v>170</v>
      </c>
      <c r="P73">
        <v>0</v>
      </c>
      <c r="Q73">
        <v>0</v>
      </c>
      <c r="R73" t="s">
        <v>176</v>
      </c>
      <c r="S73">
        <v>0</v>
      </c>
      <c r="T73">
        <v>0.10563573038630381</v>
      </c>
      <c r="U73">
        <v>9.9999999999999995E-7</v>
      </c>
      <c r="V73">
        <v>9.9999999999999995E-7</v>
      </c>
      <c r="W73">
        <v>9.9999999999999995E-7</v>
      </c>
      <c r="X73">
        <v>28.521647204302031</v>
      </c>
      <c r="Y73">
        <v>0.25352575292712909</v>
      </c>
      <c r="Z73">
        <v>9.9999999999999995E-7</v>
      </c>
      <c r="AA73">
        <v>9.9999999999999995E-7</v>
      </c>
      <c r="AB73">
        <v>1.139591892642938</v>
      </c>
      <c r="AC73">
        <v>1.01297453125541E-2</v>
      </c>
      <c r="AD73">
        <v>9.9999999999999995E-7</v>
      </c>
      <c r="AE73">
        <v>9.9999999999999995E-7</v>
      </c>
      <c r="AF73">
        <v>28.521648204302029</v>
      </c>
      <c r="AG73">
        <v>0.25352675292712912</v>
      </c>
      <c r="AH73" t="s">
        <v>45</v>
      </c>
      <c r="AI73">
        <v>0</v>
      </c>
      <c r="AJ73">
        <v>6.4525037247840151</v>
      </c>
      <c r="AK73" t="s">
        <v>48</v>
      </c>
      <c r="AL73">
        <v>0</v>
      </c>
      <c r="AM73">
        <v>0.45250372478401513</v>
      </c>
      <c r="AN73">
        <v>0</v>
      </c>
      <c r="AO73">
        <v>-1.5474962752159851</v>
      </c>
      <c r="AP73">
        <v>20.567800000309941</v>
      </c>
      <c r="AQ73">
        <v>25.027949381207609</v>
      </c>
    </row>
    <row r="74" spans="1:43" x14ac:dyDescent="0.25">
      <c r="A74">
        <v>73</v>
      </c>
      <c r="B74" t="s">
        <v>175</v>
      </c>
      <c r="C74">
        <v>6.3937095591835362</v>
      </c>
      <c r="D74" t="s">
        <v>45</v>
      </c>
      <c r="E74">
        <v>6</v>
      </c>
      <c r="F74" t="s">
        <v>48</v>
      </c>
      <c r="G74">
        <v>8</v>
      </c>
      <c r="H74" t="s">
        <v>56</v>
      </c>
      <c r="I74">
        <v>100</v>
      </c>
      <c r="J74">
        <v>0</v>
      </c>
      <c r="K74">
        <v>6.3906433250660317</v>
      </c>
      <c r="L74">
        <v>6.3906433250660317</v>
      </c>
      <c r="M74">
        <v>6.3937095591835362</v>
      </c>
      <c r="N74">
        <v>6.1324682350090143E-2</v>
      </c>
      <c r="O74" t="s">
        <v>170</v>
      </c>
      <c r="P74">
        <v>0</v>
      </c>
      <c r="Q74">
        <v>0</v>
      </c>
      <c r="R74" t="s">
        <v>176</v>
      </c>
      <c r="S74">
        <v>0</v>
      </c>
      <c r="T74">
        <v>7.6743493237396113E-2</v>
      </c>
      <c r="U74">
        <v>9.9999999999999995E-7</v>
      </c>
      <c r="V74">
        <v>9.9999999999999995E-7</v>
      </c>
      <c r="W74">
        <v>9.9999999999999995E-7</v>
      </c>
      <c r="X74">
        <v>20.720743174096949</v>
      </c>
      <c r="Y74">
        <v>0.18418438376975069</v>
      </c>
      <c r="Z74">
        <v>9.9999999999999995E-7</v>
      </c>
      <c r="AA74">
        <v>9.9999999999999995E-7</v>
      </c>
      <c r="AB74">
        <v>0.82788325168053722</v>
      </c>
      <c r="AC74">
        <v>7.3590018363312174E-3</v>
      </c>
      <c r="AD74">
        <v>9.9999999999999995E-7</v>
      </c>
      <c r="AE74">
        <v>9.9999999999999995E-7</v>
      </c>
      <c r="AF74">
        <v>20.72074417409695</v>
      </c>
      <c r="AG74">
        <v>0.18418538376975069</v>
      </c>
      <c r="AH74" t="s">
        <v>45</v>
      </c>
      <c r="AI74">
        <v>0</v>
      </c>
      <c r="AJ74">
        <v>6.3906433250660317</v>
      </c>
      <c r="AK74" t="s">
        <v>48</v>
      </c>
      <c r="AL74">
        <v>0</v>
      </c>
      <c r="AM74">
        <v>0.39064332506603172</v>
      </c>
      <c r="AN74">
        <v>0</v>
      </c>
      <c r="AO74">
        <v>-1.6093566749339681</v>
      </c>
      <c r="AP74">
        <v>20.567999999970201</v>
      </c>
      <c r="AQ74">
        <v>25.028582390132289</v>
      </c>
    </row>
    <row r="75" spans="1:43" x14ac:dyDescent="0.25">
      <c r="A75">
        <v>74</v>
      </c>
      <c r="B75" t="s">
        <v>175</v>
      </c>
      <c r="C75">
        <v>6.3760422508172221</v>
      </c>
      <c r="D75" t="s">
        <v>45</v>
      </c>
      <c r="E75">
        <v>6</v>
      </c>
      <c r="F75" t="s">
        <v>48</v>
      </c>
      <c r="G75">
        <v>8</v>
      </c>
      <c r="H75" t="s">
        <v>56</v>
      </c>
      <c r="I75">
        <v>100</v>
      </c>
      <c r="J75">
        <v>0</v>
      </c>
      <c r="K75">
        <v>6.3704973316621629</v>
      </c>
      <c r="L75">
        <v>6.3704973316621629</v>
      </c>
      <c r="M75">
        <v>6.3760422508172221</v>
      </c>
      <c r="N75">
        <v>0.1108983831011834</v>
      </c>
      <c r="O75" t="s">
        <v>170</v>
      </c>
      <c r="P75">
        <v>0</v>
      </c>
      <c r="Q75">
        <v>0</v>
      </c>
      <c r="R75" t="s">
        <v>176</v>
      </c>
      <c r="S75">
        <v>0</v>
      </c>
      <c r="T75">
        <v>0.13877795593570941</v>
      </c>
      <c r="U75">
        <v>9.9999999999999995E-7</v>
      </c>
      <c r="V75">
        <v>9.9999999999999995E-7</v>
      </c>
      <c r="W75">
        <v>9.9999999999999995E-7</v>
      </c>
      <c r="X75">
        <v>37.470048102641528</v>
      </c>
      <c r="Y75">
        <v>0.33306709424570241</v>
      </c>
      <c r="Z75">
        <v>9.9999999999999995E-7</v>
      </c>
      <c r="AA75">
        <v>9.9999999999999995E-7</v>
      </c>
      <c r="AB75">
        <v>1.497128211821307</v>
      </c>
      <c r="AC75">
        <v>1.330784592747293E-2</v>
      </c>
      <c r="AD75">
        <v>9.9999999999999995E-7</v>
      </c>
      <c r="AE75">
        <v>9.9999999999999995E-7</v>
      </c>
      <c r="AF75">
        <v>37.470049102641518</v>
      </c>
      <c r="AG75">
        <v>0.33306809424570238</v>
      </c>
      <c r="AH75" t="s">
        <v>45</v>
      </c>
      <c r="AI75">
        <v>0</v>
      </c>
      <c r="AJ75">
        <v>6.3704973316621629</v>
      </c>
      <c r="AK75" t="s">
        <v>48</v>
      </c>
      <c r="AL75">
        <v>0</v>
      </c>
      <c r="AM75">
        <v>0.37049733166216292</v>
      </c>
      <c r="AN75">
        <v>0</v>
      </c>
      <c r="AO75">
        <v>-1.6295026683378371</v>
      </c>
      <c r="AP75">
        <v>20.567800000309941</v>
      </c>
      <c r="AQ75">
        <v>25.027949381207609</v>
      </c>
    </row>
    <row r="76" spans="1:43" x14ac:dyDescent="0.25">
      <c r="A76">
        <v>75</v>
      </c>
      <c r="B76" t="s">
        <v>175</v>
      </c>
      <c r="C76">
        <v>6.4616442553392091</v>
      </c>
      <c r="D76" t="s">
        <v>45</v>
      </c>
      <c r="E76">
        <v>6</v>
      </c>
      <c r="F76" t="s">
        <v>48</v>
      </c>
      <c r="G76">
        <v>8</v>
      </c>
      <c r="H76" t="s">
        <v>56</v>
      </c>
      <c r="I76">
        <v>100</v>
      </c>
      <c r="J76">
        <v>0</v>
      </c>
      <c r="K76">
        <v>6.4579264892751356</v>
      </c>
      <c r="L76">
        <v>6.4579264892751356</v>
      </c>
      <c r="M76">
        <v>6.4616442553392091</v>
      </c>
      <c r="N76">
        <v>7.43553212814696E-2</v>
      </c>
      <c r="O76" t="s">
        <v>170</v>
      </c>
      <c r="P76">
        <v>0</v>
      </c>
      <c r="Q76">
        <v>0</v>
      </c>
      <c r="R76" t="s">
        <v>176</v>
      </c>
      <c r="S76">
        <v>0</v>
      </c>
      <c r="T76">
        <v>9.3050414219983335E-2</v>
      </c>
      <c r="U76">
        <v>9.9999999999999995E-7</v>
      </c>
      <c r="V76">
        <v>9.9999999999999995E-7</v>
      </c>
      <c r="W76">
        <v>9.9999999999999995E-7</v>
      </c>
      <c r="X76">
        <v>25.123611839395501</v>
      </c>
      <c r="Y76">
        <v>0.22332099412796</v>
      </c>
      <c r="Z76">
        <v>9.9999999999999995E-7</v>
      </c>
      <c r="AA76">
        <v>9.9999999999999995E-7</v>
      </c>
      <c r="AB76">
        <v>1.0037968772541599</v>
      </c>
      <c r="AC76">
        <v>8.9226785080967624E-3</v>
      </c>
      <c r="AD76">
        <v>9.9999999999999995E-7</v>
      </c>
      <c r="AE76">
        <v>9.9999999999999995E-7</v>
      </c>
      <c r="AF76">
        <v>25.123612839395498</v>
      </c>
      <c r="AG76">
        <v>0.22332199412796</v>
      </c>
      <c r="AH76" t="s">
        <v>45</v>
      </c>
      <c r="AI76">
        <v>0</v>
      </c>
      <c r="AJ76">
        <v>6.4579264892751356</v>
      </c>
      <c r="AK76" t="s">
        <v>48</v>
      </c>
      <c r="AL76">
        <v>0</v>
      </c>
      <c r="AM76">
        <v>0.45792648927513557</v>
      </c>
      <c r="AN76">
        <v>0</v>
      </c>
      <c r="AO76">
        <v>-1.542073510724864</v>
      </c>
      <c r="AP76">
        <v>20.567999998107549</v>
      </c>
      <c r="AQ76">
        <v>25.02858238423692</v>
      </c>
    </row>
    <row r="77" spans="1:43" x14ac:dyDescent="0.25">
      <c r="A77">
        <v>76</v>
      </c>
      <c r="B77" t="s">
        <v>175</v>
      </c>
      <c r="C77">
        <v>6.4363035355681726</v>
      </c>
      <c r="D77" t="s">
        <v>45</v>
      </c>
      <c r="E77">
        <v>6</v>
      </c>
      <c r="F77" t="s">
        <v>48</v>
      </c>
      <c r="G77">
        <v>8</v>
      </c>
      <c r="H77" t="s">
        <v>56</v>
      </c>
      <c r="I77">
        <v>100</v>
      </c>
      <c r="J77">
        <v>0</v>
      </c>
      <c r="K77">
        <v>6.4312478482665583</v>
      </c>
      <c r="L77">
        <v>6.4312478482665583</v>
      </c>
      <c r="M77">
        <v>6.4363035355681726</v>
      </c>
      <c r="N77">
        <v>0.1011137460322864</v>
      </c>
      <c r="O77" t="s">
        <v>170</v>
      </c>
      <c r="P77">
        <v>0</v>
      </c>
      <c r="Q77">
        <v>0</v>
      </c>
      <c r="R77" t="s">
        <v>176</v>
      </c>
      <c r="S77">
        <v>0</v>
      </c>
      <c r="T77">
        <v>0.12653348587201729</v>
      </c>
      <c r="U77">
        <v>9.9999999999999995E-7</v>
      </c>
      <c r="V77">
        <v>9.9999999999999995E-7</v>
      </c>
      <c r="W77">
        <v>9.9999999999999995E-7</v>
      </c>
      <c r="X77">
        <v>34.164041185444667</v>
      </c>
      <c r="Y77">
        <v>0.30368036609284149</v>
      </c>
      <c r="Z77">
        <v>9.9999999999999995E-7</v>
      </c>
      <c r="AA77">
        <v>9.9999999999999995E-7</v>
      </c>
      <c r="AB77">
        <v>1.365035611391197</v>
      </c>
      <c r="AC77">
        <v>1.21336894792053E-2</v>
      </c>
      <c r="AD77">
        <v>9.9999999999999995E-7</v>
      </c>
      <c r="AE77">
        <v>9.9999999999999995E-7</v>
      </c>
      <c r="AF77">
        <v>34.164042185444657</v>
      </c>
      <c r="AG77">
        <v>0.30368136609284152</v>
      </c>
      <c r="AH77" t="s">
        <v>45</v>
      </c>
      <c r="AI77">
        <v>0</v>
      </c>
      <c r="AJ77">
        <v>6.4312478482665583</v>
      </c>
      <c r="AK77" t="s">
        <v>48</v>
      </c>
      <c r="AL77">
        <v>0</v>
      </c>
      <c r="AM77">
        <v>0.43124784826655832</v>
      </c>
      <c r="AN77">
        <v>0</v>
      </c>
      <c r="AO77">
        <v>-1.568752151733442</v>
      </c>
      <c r="AP77">
        <v>20.567800000309941</v>
      </c>
      <c r="AQ77">
        <v>25.027949381207609</v>
      </c>
    </row>
    <row r="78" spans="1:43" x14ac:dyDescent="0.25">
      <c r="A78">
        <v>77</v>
      </c>
      <c r="B78" t="s">
        <v>175</v>
      </c>
      <c r="C78">
        <v>6.3514622990067524</v>
      </c>
      <c r="D78" t="s">
        <v>45</v>
      </c>
      <c r="E78">
        <v>6</v>
      </c>
      <c r="F78" t="s">
        <v>48</v>
      </c>
      <c r="G78">
        <v>8</v>
      </c>
      <c r="H78" t="s">
        <v>56</v>
      </c>
      <c r="I78">
        <v>100</v>
      </c>
      <c r="J78">
        <v>0</v>
      </c>
      <c r="K78">
        <v>6.3389683420461207</v>
      </c>
      <c r="L78">
        <v>6.3389683420461207</v>
      </c>
      <c r="M78">
        <v>6.3514622990067524</v>
      </c>
      <c r="N78">
        <v>0.24987913921261651</v>
      </c>
      <c r="O78" t="s">
        <v>170</v>
      </c>
      <c r="P78">
        <v>0</v>
      </c>
      <c r="Q78">
        <v>0</v>
      </c>
      <c r="R78" t="s">
        <v>176</v>
      </c>
      <c r="S78">
        <v>0</v>
      </c>
      <c r="T78">
        <v>0.31270603109425887</v>
      </c>
      <c r="U78">
        <v>9.9999999999999995E-7</v>
      </c>
      <c r="V78">
        <v>9.9999999999999995E-7</v>
      </c>
      <c r="W78">
        <v>9.9999999999999995E-7</v>
      </c>
      <c r="X78">
        <v>84.430628395449915</v>
      </c>
      <c r="Y78">
        <v>0.75049447462622143</v>
      </c>
      <c r="Z78">
        <v>9.9999999999999995E-7</v>
      </c>
      <c r="AA78">
        <v>9.9999999999999995E-7</v>
      </c>
      <c r="AB78">
        <v>3.373368419324644</v>
      </c>
      <c r="AC78">
        <v>2.9985536659834389E-2</v>
      </c>
      <c r="AD78">
        <v>9.9999999999999995E-7</v>
      </c>
      <c r="AE78">
        <v>9.9999999999999995E-7</v>
      </c>
      <c r="AF78">
        <v>84.430629395449913</v>
      </c>
      <c r="AG78">
        <v>0.75049547462622146</v>
      </c>
      <c r="AH78" t="s">
        <v>45</v>
      </c>
      <c r="AI78">
        <v>0</v>
      </c>
      <c r="AJ78">
        <v>6.3389683420461207</v>
      </c>
      <c r="AK78" t="s">
        <v>48</v>
      </c>
      <c r="AL78">
        <v>0</v>
      </c>
      <c r="AM78">
        <v>0.3389683420461207</v>
      </c>
      <c r="AN78">
        <v>0</v>
      </c>
      <c r="AO78">
        <v>-1.6610316579538791</v>
      </c>
      <c r="AP78">
        <v>20.567999998107549</v>
      </c>
      <c r="AQ78">
        <v>25.02858238423692</v>
      </c>
    </row>
    <row r="79" spans="1:43" x14ac:dyDescent="0.25">
      <c r="A79">
        <v>78</v>
      </c>
      <c r="B79" t="s">
        <v>175</v>
      </c>
      <c r="C79">
        <v>6.3215006374566967</v>
      </c>
      <c r="D79" t="s">
        <v>45</v>
      </c>
      <c r="E79">
        <v>6</v>
      </c>
      <c r="F79" t="s">
        <v>48</v>
      </c>
      <c r="G79">
        <v>8</v>
      </c>
      <c r="H79" t="s">
        <v>56</v>
      </c>
      <c r="I79">
        <v>100</v>
      </c>
      <c r="J79">
        <v>0</v>
      </c>
      <c r="K79">
        <v>6.3178655421995833</v>
      </c>
      <c r="L79">
        <v>6.3178655421995833</v>
      </c>
      <c r="M79">
        <v>6.3215006374566967</v>
      </c>
      <c r="N79">
        <v>7.2701905142267265E-2</v>
      </c>
      <c r="O79" t="s">
        <v>170</v>
      </c>
      <c r="P79">
        <v>0</v>
      </c>
      <c r="Q79">
        <v>0</v>
      </c>
      <c r="R79" t="s">
        <v>176</v>
      </c>
      <c r="S79">
        <v>0</v>
      </c>
      <c r="T79">
        <v>9.0978980090901107E-2</v>
      </c>
      <c r="U79">
        <v>9.9999999999999995E-7</v>
      </c>
      <c r="V79">
        <v>9.9999999999999995E-7</v>
      </c>
      <c r="W79">
        <v>9.9999999999999995E-7</v>
      </c>
      <c r="X79">
        <v>24.5643246245433</v>
      </c>
      <c r="Y79">
        <v>0.21834955221816271</v>
      </c>
      <c r="Z79">
        <v>9.9999999999999995E-7</v>
      </c>
      <c r="AA79">
        <v>9.9999999999999995E-7</v>
      </c>
      <c r="AB79">
        <v>0.98147575937593901</v>
      </c>
      <c r="AC79">
        <v>8.7242685724030003E-3</v>
      </c>
      <c r="AD79">
        <v>9.9999999999999995E-7</v>
      </c>
      <c r="AE79">
        <v>9.9999999999999995E-7</v>
      </c>
      <c r="AF79">
        <v>24.564325624543301</v>
      </c>
      <c r="AG79">
        <v>0.21835055221816271</v>
      </c>
      <c r="AH79" t="s">
        <v>45</v>
      </c>
      <c r="AI79">
        <v>0</v>
      </c>
      <c r="AJ79">
        <v>6.3178655421995833</v>
      </c>
      <c r="AK79" t="s">
        <v>48</v>
      </c>
      <c r="AL79">
        <v>0</v>
      </c>
      <c r="AM79">
        <v>0.3178655421995833</v>
      </c>
      <c r="AN79">
        <v>0</v>
      </c>
      <c r="AO79">
        <v>-1.6821344578004169</v>
      </c>
      <c r="AP79">
        <v>20.567800000309941</v>
      </c>
      <c r="AQ79">
        <v>25.027949381207609</v>
      </c>
    </row>
    <row r="80" spans="1:43" x14ac:dyDescent="0.25">
      <c r="A80">
        <v>79</v>
      </c>
      <c r="B80" t="s">
        <v>175</v>
      </c>
      <c r="C80">
        <v>6.5570528421532588</v>
      </c>
      <c r="D80" t="s">
        <v>45</v>
      </c>
      <c r="E80">
        <v>6</v>
      </c>
      <c r="F80" t="s">
        <v>48</v>
      </c>
      <c r="G80">
        <v>8</v>
      </c>
      <c r="H80" t="s">
        <v>56</v>
      </c>
      <c r="I80">
        <v>100</v>
      </c>
      <c r="J80">
        <v>0</v>
      </c>
      <c r="K80">
        <v>6.5503177301299944</v>
      </c>
      <c r="L80">
        <v>6.5503177301299944</v>
      </c>
      <c r="M80">
        <v>6.5570528421532588</v>
      </c>
      <c r="N80">
        <v>0.13470224046528759</v>
      </c>
      <c r="O80" t="s">
        <v>170</v>
      </c>
      <c r="P80">
        <v>0</v>
      </c>
      <c r="Q80">
        <v>0</v>
      </c>
      <c r="R80" t="s">
        <v>176</v>
      </c>
      <c r="S80">
        <v>0</v>
      </c>
      <c r="T80">
        <v>0.1685690621571484</v>
      </c>
      <c r="U80">
        <v>9.9999999999999995E-7</v>
      </c>
      <c r="V80">
        <v>9.9999999999999995E-7</v>
      </c>
      <c r="W80">
        <v>9.9999999999999995E-7</v>
      </c>
      <c r="X80">
        <v>45.513646782430072</v>
      </c>
      <c r="Y80">
        <v>0.40456574917715621</v>
      </c>
      <c r="Z80">
        <v>9.9999999999999995E-7</v>
      </c>
      <c r="AA80">
        <v>9.9999999999999995E-7</v>
      </c>
      <c r="AB80">
        <v>1.818480286235997</v>
      </c>
      <c r="AC80">
        <v>1.6164308810449769E-2</v>
      </c>
      <c r="AD80">
        <v>9.9999999999999995E-7</v>
      </c>
      <c r="AE80">
        <v>9.9999999999999995E-7</v>
      </c>
      <c r="AF80">
        <v>45.51364778243007</v>
      </c>
      <c r="AG80">
        <v>0.40456674917715618</v>
      </c>
      <c r="AH80" t="s">
        <v>45</v>
      </c>
      <c r="AI80">
        <v>0</v>
      </c>
      <c r="AJ80">
        <v>6.5503177301299944</v>
      </c>
      <c r="AK80" t="s">
        <v>48</v>
      </c>
      <c r="AL80">
        <v>0</v>
      </c>
      <c r="AM80">
        <v>0.55031773012999441</v>
      </c>
      <c r="AN80">
        <v>0</v>
      </c>
      <c r="AO80">
        <v>-1.449682269870006</v>
      </c>
      <c r="AP80">
        <v>20.038800001144409</v>
      </c>
      <c r="AQ80">
        <v>25.028397682900941</v>
      </c>
    </row>
    <row r="81" spans="1:43" x14ac:dyDescent="0.25">
      <c r="A81">
        <v>80</v>
      </c>
      <c r="B81" t="s">
        <v>175</v>
      </c>
      <c r="C81">
        <v>6.4178927197829747</v>
      </c>
      <c r="D81" t="s">
        <v>45</v>
      </c>
      <c r="E81">
        <v>6</v>
      </c>
      <c r="F81" t="s">
        <v>48</v>
      </c>
      <c r="G81">
        <v>8</v>
      </c>
      <c r="H81" t="s">
        <v>56</v>
      </c>
      <c r="I81">
        <v>100</v>
      </c>
      <c r="J81">
        <v>0</v>
      </c>
      <c r="K81">
        <v>6.4117683455872392</v>
      </c>
      <c r="L81">
        <v>6.4117683455872392</v>
      </c>
      <c r="M81">
        <v>6.4178927197829747</v>
      </c>
      <c r="N81">
        <v>0.1224874839147105</v>
      </c>
      <c r="O81" t="s">
        <v>170</v>
      </c>
      <c r="P81">
        <v>0</v>
      </c>
      <c r="Q81">
        <v>0</v>
      </c>
      <c r="R81" t="s">
        <v>176</v>
      </c>
      <c r="S81">
        <v>0</v>
      </c>
      <c r="T81">
        <v>0.1532832729297654</v>
      </c>
      <c r="U81">
        <v>9.9999999999999995E-7</v>
      </c>
      <c r="V81">
        <v>9.9999999999999995E-7</v>
      </c>
      <c r="W81">
        <v>9.9999999999999995E-7</v>
      </c>
      <c r="X81">
        <v>41.386483691036652</v>
      </c>
      <c r="Y81">
        <v>0.36787985503143689</v>
      </c>
      <c r="Z81">
        <v>9.9999999999999995E-7</v>
      </c>
      <c r="AA81">
        <v>9.9999999999999995E-7</v>
      </c>
      <c r="AB81">
        <v>1.653581072803207</v>
      </c>
      <c r="AC81">
        <v>1.4698538024380521E-2</v>
      </c>
      <c r="AD81">
        <v>9.9999999999999995E-7</v>
      </c>
      <c r="AE81">
        <v>9.9999999999999995E-7</v>
      </c>
      <c r="AF81">
        <v>41.38648469103665</v>
      </c>
      <c r="AG81">
        <v>0.36788085503143692</v>
      </c>
      <c r="AH81" t="s">
        <v>45</v>
      </c>
      <c r="AI81">
        <v>0</v>
      </c>
      <c r="AJ81">
        <v>6.4117683455872392</v>
      </c>
      <c r="AK81" t="s">
        <v>48</v>
      </c>
      <c r="AL81">
        <v>0</v>
      </c>
      <c r="AM81">
        <v>0.41176834558723918</v>
      </c>
      <c r="AN81">
        <v>0</v>
      </c>
      <c r="AO81">
        <v>-1.588231654412761</v>
      </c>
      <c r="AP81">
        <v>20.038800001144409</v>
      </c>
      <c r="AQ81">
        <v>25.028397682900941</v>
      </c>
    </row>
    <row r="82" spans="1:43" x14ac:dyDescent="0.25">
      <c r="A82">
        <v>81</v>
      </c>
      <c r="B82" t="s">
        <v>175</v>
      </c>
      <c r="C82">
        <v>6.3385518174949169</v>
      </c>
      <c r="D82" t="s">
        <v>45</v>
      </c>
      <c r="E82">
        <v>6</v>
      </c>
      <c r="F82" t="s">
        <v>48</v>
      </c>
      <c r="G82">
        <v>8</v>
      </c>
      <c r="H82" t="s">
        <v>56</v>
      </c>
      <c r="I82">
        <v>100</v>
      </c>
      <c r="J82">
        <v>0</v>
      </c>
      <c r="K82">
        <v>6.3366865930147318</v>
      </c>
      <c r="L82">
        <v>6.3366865930147318</v>
      </c>
      <c r="M82">
        <v>6.3385518174949169</v>
      </c>
      <c r="N82">
        <v>3.7304489603702251E-2</v>
      </c>
      <c r="O82" t="s">
        <v>170</v>
      </c>
      <c r="P82">
        <v>0</v>
      </c>
      <c r="Q82">
        <v>0</v>
      </c>
      <c r="R82" t="s">
        <v>176</v>
      </c>
      <c r="S82">
        <v>0</v>
      </c>
      <c r="T82">
        <v>4.6682596732268503E-2</v>
      </c>
      <c r="U82">
        <v>9.9999999999999995E-7</v>
      </c>
      <c r="V82">
        <v>9.9999999999999995E-7</v>
      </c>
      <c r="W82">
        <v>9.9999999999999995E-7</v>
      </c>
      <c r="X82">
        <v>12.604301117712501</v>
      </c>
      <c r="Y82">
        <v>0.11203823215744441</v>
      </c>
      <c r="Z82">
        <v>9.9999999999999995E-7</v>
      </c>
      <c r="AA82">
        <v>9.9999999999999995E-7</v>
      </c>
      <c r="AB82">
        <v>0.50361064960543722</v>
      </c>
      <c r="AC82">
        <v>4.4765787079011372E-3</v>
      </c>
      <c r="AD82">
        <v>9.9999999999999995E-7</v>
      </c>
      <c r="AE82">
        <v>9.9999999999999995E-7</v>
      </c>
      <c r="AF82">
        <v>12.604302117712489</v>
      </c>
      <c r="AG82">
        <v>0.11203923215744439</v>
      </c>
      <c r="AH82" t="s">
        <v>45</v>
      </c>
      <c r="AI82">
        <v>0</v>
      </c>
      <c r="AJ82">
        <v>6.3366865930147318</v>
      </c>
      <c r="AK82" t="s">
        <v>48</v>
      </c>
      <c r="AL82">
        <v>0</v>
      </c>
      <c r="AM82">
        <v>0.33668659301473181</v>
      </c>
      <c r="AN82">
        <v>0</v>
      </c>
      <c r="AO82">
        <v>-1.663313406985268</v>
      </c>
      <c r="AP82">
        <v>20.038599997758869</v>
      </c>
      <c r="AQ82">
        <v>25.02787049397697</v>
      </c>
    </row>
    <row r="83" spans="1:43" x14ac:dyDescent="0.25">
      <c r="A83">
        <v>82</v>
      </c>
      <c r="B83" t="s">
        <v>175</v>
      </c>
      <c r="C83">
        <v>6.2746441981375671</v>
      </c>
      <c r="D83" t="s">
        <v>45</v>
      </c>
      <c r="E83">
        <v>6</v>
      </c>
      <c r="F83" t="s">
        <v>48</v>
      </c>
      <c r="G83">
        <v>8</v>
      </c>
      <c r="H83" t="s">
        <v>56</v>
      </c>
      <c r="I83">
        <v>100</v>
      </c>
      <c r="J83">
        <v>0</v>
      </c>
      <c r="K83">
        <v>6.2734721609320996</v>
      </c>
      <c r="L83">
        <v>6.2734721609320996</v>
      </c>
      <c r="M83">
        <v>6.2746441981375671</v>
      </c>
      <c r="N83">
        <v>2.3440744109350931E-2</v>
      </c>
      <c r="O83" t="s">
        <v>170</v>
      </c>
      <c r="P83">
        <v>0</v>
      </c>
      <c r="Q83">
        <v>0</v>
      </c>
      <c r="R83" t="s">
        <v>176</v>
      </c>
      <c r="S83">
        <v>0</v>
      </c>
      <c r="T83">
        <v>2.9334213277597641E-2</v>
      </c>
      <c r="U83">
        <v>9.9999999999999995E-7</v>
      </c>
      <c r="V83">
        <v>9.9999999999999995E-7</v>
      </c>
      <c r="W83">
        <v>9.9999999999999995E-7</v>
      </c>
      <c r="X83">
        <v>7.9202375849513622</v>
      </c>
      <c r="Y83">
        <v>7.0402111866234324E-2</v>
      </c>
      <c r="Z83">
        <v>9.9999999999999995E-7</v>
      </c>
      <c r="AA83">
        <v>9.9999999999999995E-7</v>
      </c>
      <c r="AB83">
        <v>0.31645008543085279</v>
      </c>
      <c r="AC83">
        <v>2.8129292477373719E-3</v>
      </c>
      <c r="AD83">
        <v>9.9999999999999995E-7</v>
      </c>
      <c r="AE83">
        <v>9.9999999999999995E-7</v>
      </c>
      <c r="AF83">
        <v>7.9202385849513623</v>
      </c>
      <c r="AG83">
        <v>7.0403111866234325E-2</v>
      </c>
      <c r="AH83" t="s">
        <v>45</v>
      </c>
      <c r="AI83">
        <v>0</v>
      </c>
      <c r="AJ83">
        <v>6.2734721609320996</v>
      </c>
      <c r="AK83" t="s">
        <v>48</v>
      </c>
      <c r="AL83">
        <v>0</v>
      </c>
      <c r="AM83">
        <v>0.27347216093209958</v>
      </c>
      <c r="AN83">
        <v>0</v>
      </c>
      <c r="AO83">
        <v>-1.7265278390679</v>
      </c>
      <c r="AP83">
        <v>20.038800001144409</v>
      </c>
      <c r="AQ83">
        <v>25.028397682900941</v>
      </c>
    </row>
    <row r="84" spans="1:43" x14ac:dyDescent="0.25">
      <c r="A84">
        <v>83</v>
      </c>
      <c r="B84" t="s">
        <v>175</v>
      </c>
      <c r="C84">
        <v>6.358055994323025</v>
      </c>
      <c r="D84" t="s">
        <v>45</v>
      </c>
      <c r="E84">
        <v>6</v>
      </c>
      <c r="F84" t="s">
        <v>48</v>
      </c>
      <c r="G84">
        <v>8</v>
      </c>
      <c r="H84" t="s">
        <v>56</v>
      </c>
      <c r="I84">
        <v>100</v>
      </c>
      <c r="J84">
        <v>0</v>
      </c>
      <c r="K84">
        <v>6.3432232075948054</v>
      </c>
      <c r="L84">
        <v>6.3432232075948054</v>
      </c>
      <c r="M84">
        <v>6.358055994323025</v>
      </c>
      <c r="N84">
        <v>0.29665573456439281</v>
      </c>
      <c r="O84" t="s">
        <v>170</v>
      </c>
      <c r="P84">
        <v>0</v>
      </c>
      <c r="Q84">
        <v>0</v>
      </c>
      <c r="R84" t="s">
        <v>176</v>
      </c>
      <c r="S84">
        <v>0</v>
      </c>
      <c r="T84">
        <v>0.37123834516699111</v>
      </c>
      <c r="U84">
        <v>9.9999999999999995E-7</v>
      </c>
      <c r="V84">
        <v>9.9999999999999995E-7</v>
      </c>
      <c r="W84">
        <v>9.9999999999999995E-7</v>
      </c>
      <c r="X84">
        <v>100.23435319508761</v>
      </c>
      <c r="Y84">
        <v>0.89097202840077849</v>
      </c>
      <c r="Z84">
        <v>9.9999999999999995E-7</v>
      </c>
      <c r="AA84">
        <v>9.9999999999999995E-7</v>
      </c>
      <c r="AB84">
        <v>4.0048524565741914</v>
      </c>
      <c r="AC84">
        <v>3.5598728102615738E-2</v>
      </c>
      <c r="AD84">
        <v>9.9999999999999995E-7</v>
      </c>
      <c r="AE84">
        <v>9.9999999999999995E-7</v>
      </c>
      <c r="AF84">
        <v>100.2343541950876</v>
      </c>
      <c r="AG84">
        <v>0.89097302840077852</v>
      </c>
      <c r="AH84" t="s">
        <v>45</v>
      </c>
      <c r="AI84">
        <v>0</v>
      </c>
      <c r="AJ84">
        <v>6.3432232075948054</v>
      </c>
      <c r="AK84" t="s">
        <v>48</v>
      </c>
      <c r="AL84">
        <v>0</v>
      </c>
      <c r="AM84">
        <v>0.3432232075948054</v>
      </c>
      <c r="AN84">
        <v>0</v>
      </c>
      <c r="AO84">
        <v>-1.656776792405195</v>
      </c>
      <c r="AP84">
        <v>20.72520000115037</v>
      </c>
      <c r="AQ84">
        <v>25.028226453273511</v>
      </c>
    </row>
    <row r="85" spans="1:43" x14ac:dyDescent="0.25">
      <c r="A85">
        <v>84</v>
      </c>
      <c r="B85" t="s">
        <v>175</v>
      </c>
      <c r="C85">
        <v>6.3308830318768869</v>
      </c>
      <c r="D85" t="s">
        <v>45</v>
      </c>
      <c r="E85">
        <v>6</v>
      </c>
      <c r="F85" t="s">
        <v>48</v>
      </c>
      <c r="G85">
        <v>8</v>
      </c>
      <c r="H85" t="s">
        <v>56</v>
      </c>
      <c r="I85">
        <v>100</v>
      </c>
      <c r="J85">
        <v>0</v>
      </c>
      <c r="K85">
        <v>6.3301479725750944</v>
      </c>
      <c r="L85">
        <v>6.3301479725750944</v>
      </c>
      <c r="M85">
        <v>6.3308830318768869</v>
      </c>
      <c r="N85">
        <v>1.4701186035850361E-2</v>
      </c>
      <c r="O85" t="s">
        <v>170</v>
      </c>
      <c r="P85">
        <v>0</v>
      </c>
      <c r="Q85">
        <v>0</v>
      </c>
      <c r="R85" t="s">
        <v>176</v>
      </c>
      <c r="S85">
        <v>0</v>
      </c>
      <c r="T85">
        <v>1.839723066184825E-2</v>
      </c>
      <c r="U85">
        <v>9.9999999999999995E-7</v>
      </c>
      <c r="V85">
        <v>9.9999999999999995E-7</v>
      </c>
      <c r="W85">
        <v>9.9999999999999995E-7</v>
      </c>
      <c r="X85">
        <v>4.9672522786990294</v>
      </c>
      <c r="Y85">
        <v>4.4153353588435813E-2</v>
      </c>
      <c r="Z85">
        <v>9.9999999999999995E-7</v>
      </c>
      <c r="AA85">
        <v>9.9999999999999995E-7</v>
      </c>
      <c r="AB85">
        <v>0.19846605143886839</v>
      </c>
      <c r="AC85">
        <v>1.7641822791906511E-3</v>
      </c>
      <c r="AD85">
        <v>9.9999999999999995E-7</v>
      </c>
      <c r="AE85">
        <v>9.9999999999999995E-7</v>
      </c>
      <c r="AF85">
        <v>4.9672532786990287</v>
      </c>
      <c r="AG85">
        <v>4.4154353588435807E-2</v>
      </c>
      <c r="AH85" t="s">
        <v>45</v>
      </c>
      <c r="AI85">
        <v>0</v>
      </c>
      <c r="AJ85">
        <v>6.3301479725750944</v>
      </c>
      <c r="AK85" t="s">
        <v>48</v>
      </c>
      <c r="AL85">
        <v>0</v>
      </c>
      <c r="AM85">
        <v>0.33014797257509437</v>
      </c>
      <c r="AN85">
        <v>0</v>
      </c>
      <c r="AO85">
        <v>-1.669852027424906</v>
      </c>
      <c r="AP85">
        <v>20.72520000115037</v>
      </c>
      <c r="AQ85">
        <v>25.028226453273511</v>
      </c>
    </row>
    <row r="86" spans="1:43" x14ac:dyDescent="0.25">
      <c r="A86">
        <v>85</v>
      </c>
      <c r="B86" t="s">
        <v>175</v>
      </c>
      <c r="C86">
        <v>6.1658924555775139</v>
      </c>
      <c r="D86" t="s">
        <v>45</v>
      </c>
      <c r="E86">
        <v>6</v>
      </c>
      <c r="F86" t="s">
        <v>48</v>
      </c>
      <c r="G86">
        <v>8</v>
      </c>
      <c r="H86" t="s">
        <v>56</v>
      </c>
      <c r="I86">
        <v>100</v>
      </c>
      <c r="J86">
        <v>0</v>
      </c>
      <c r="K86">
        <v>6.1601346645296164</v>
      </c>
      <c r="L86">
        <v>6.1601346645296164</v>
      </c>
      <c r="M86">
        <v>6.1658924555775139</v>
      </c>
      <c r="N86">
        <v>0.1151558209579662</v>
      </c>
      <c r="O86" t="s">
        <v>170</v>
      </c>
      <c r="P86">
        <v>0</v>
      </c>
      <c r="Q86">
        <v>0</v>
      </c>
      <c r="R86" t="s">
        <v>176</v>
      </c>
      <c r="S86">
        <v>0</v>
      </c>
      <c r="T86">
        <v>0.14410950523256749</v>
      </c>
      <c r="U86">
        <v>9.9999999999999995E-7</v>
      </c>
      <c r="V86">
        <v>9.9999999999999995E-7</v>
      </c>
      <c r="W86">
        <v>9.9999999999999995E-7</v>
      </c>
      <c r="X86">
        <v>38.909566412793239</v>
      </c>
      <c r="Y86">
        <v>0.34586281255816209</v>
      </c>
      <c r="Z86">
        <v>9.9999999999999995E-7</v>
      </c>
      <c r="AA86">
        <v>9.9999999999999995E-7</v>
      </c>
      <c r="AB86">
        <v>1.5546036228868201</v>
      </c>
      <c r="AC86">
        <v>1.3818738469232639E-2</v>
      </c>
      <c r="AD86">
        <v>9.9999999999999995E-7</v>
      </c>
      <c r="AE86">
        <v>9.9999999999999995E-7</v>
      </c>
      <c r="AF86">
        <v>38.909567412793237</v>
      </c>
      <c r="AG86">
        <v>0.34586381255816212</v>
      </c>
      <c r="AH86" t="s">
        <v>45</v>
      </c>
      <c r="AI86">
        <v>0</v>
      </c>
      <c r="AJ86">
        <v>6.1601346645296164</v>
      </c>
      <c r="AK86" t="s">
        <v>48</v>
      </c>
      <c r="AL86">
        <v>0</v>
      </c>
      <c r="AM86">
        <v>0.16013466452961561</v>
      </c>
      <c r="AN86">
        <v>0</v>
      </c>
      <c r="AO86">
        <v>-1.839865335470384</v>
      </c>
      <c r="AP86">
        <v>21.862000001594421</v>
      </c>
      <c r="AQ86">
        <v>25.028609762622409</v>
      </c>
    </row>
    <row r="87" spans="1:43" x14ac:dyDescent="0.25">
      <c r="A87">
        <v>86</v>
      </c>
      <c r="B87" t="s">
        <v>175</v>
      </c>
      <c r="C87">
        <v>6.078352847845002</v>
      </c>
      <c r="D87" t="s">
        <v>45</v>
      </c>
      <c r="E87">
        <v>6</v>
      </c>
      <c r="F87" t="s">
        <v>48</v>
      </c>
      <c r="G87">
        <v>8</v>
      </c>
      <c r="H87" t="s">
        <v>56</v>
      </c>
      <c r="I87">
        <v>100</v>
      </c>
      <c r="J87">
        <v>0</v>
      </c>
      <c r="K87">
        <v>6.0811193726115604</v>
      </c>
      <c r="L87">
        <v>6.0811193726115604</v>
      </c>
      <c r="M87">
        <v>6.078352847845002</v>
      </c>
      <c r="N87">
        <v>0</v>
      </c>
      <c r="O87" t="s">
        <v>170</v>
      </c>
      <c r="P87">
        <v>0</v>
      </c>
      <c r="Q87">
        <v>0</v>
      </c>
      <c r="R87" t="s">
        <v>178</v>
      </c>
      <c r="S87">
        <v>6.9240284947169217E-2</v>
      </c>
      <c r="T87">
        <v>0</v>
      </c>
      <c r="U87">
        <v>9.9999999999999995E-7</v>
      </c>
      <c r="V87">
        <v>9.9999999999999995E-7</v>
      </c>
      <c r="W87">
        <v>9.9999999999999995E-7</v>
      </c>
      <c r="X87">
        <v>17.3100712367923</v>
      </c>
      <c r="Y87">
        <v>0.16617668387320611</v>
      </c>
      <c r="Z87">
        <v>9.9999999999999995E-7</v>
      </c>
      <c r="AA87">
        <v>9.9999999999999995E-7</v>
      </c>
      <c r="AB87">
        <v>0.69163123159504036</v>
      </c>
      <c r="AC87">
        <v>6.6396993951617937E-3</v>
      </c>
      <c r="AD87">
        <v>9.9999999999999995E-7</v>
      </c>
      <c r="AE87">
        <v>9.9999999999999995E-7</v>
      </c>
      <c r="AF87">
        <v>17.310072236792301</v>
      </c>
      <c r="AG87">
        <v>0.16617768387320611</v>
      </c>
      <c r="AH87" t="s">
        <v>45</v>
      </c>
      <c r="AI87">
        <v>6.9240284947169217E-2</v>
      </c>
      <c r="AJ87">
        <v>6.0811193726115604</v>
      </c>
      <c r="AK87" t="s">
        <v>48</v>
      </c>
      <c r="AL87">
        <v>0</v>
      </c>
      <c r="AM87">
        <v>8.1119372611560436E-2</v>
      </c>
      <c r="AN87">
        <v>0</v>
      </c>
      <c r="AO87">
        <v>-1.91888062738844</v>
      </c>
      <c r="AP87">
        <v>21.404092206792619</v>
      </c>
      <c r="AQ87">
        <v>25.027892677535409</v>
      </c>
    </row>
    <row r="88" spans="1:43" x14ac:dyDescent="0.25">
      <c r="A88">
        <v>87</v>
      </c>
      <c r="B88" t="s">
        <v>175</v>
      </c>
      <c r="C88">
        <v>6.30491286131309</v>
      </c>
      <c r="D88" t="s">
        <v>45</v>
      </c>
      <c r="E88">
        <v>6</v>
      </c>
      <c r="F88" t="s">
        <v>48</v>
      </c>
      <c r="G88">
        <v>8</v>
      </c>
      <c r="H88" t="s">
        <v>56</v>
      </c>
      <c r="I88">
        <v>100</v>
      </c>
      <c r="J88">
        <v>0</v>
      </c>
      <c r="K88">
        <v>6.3043618081986468</v>
      </c>
      <c r="L88">
        <v>6.3043618081986468</v>
      </c>
      <c r="M88">
        <v>6.30491286131309</v>
      </c>
      <c r="N88">
        <v>1.1021062288865119E-2</v>
      </c>
      <c r="O88" t="s">
        <v>170</v>
      </c>
      <c r="P88">
        <v>0</v>
      </c>
      <c r="Q88">
        <v>0</v>
      </c>
      <c r="R88" t="s">
        <v>176</v>
      </c>
      <c r="S88">
        <v>0</v>
      </c>
      <c r="T88">
        <v>1.3792168893557629E-2</v>
      </c>
      <c r="U88">
        <v>9.9999999999999995E-7</v>
      </c>
      <c r="V88">
        <v>9.9999999999999995E-7</v>
      </c>
      <c r="W88">
        <v>9.9999999999999995E-7</v>
      </c>
      <c r="X88">
        <v>3.723885601260561</v>
      </c>
      <c r="Y88">
        <v>3.3101205344538323E-2</v>
      </c>
      <c r="Z88">
        <v>9.9999999999999995E-7</v>
      </c>
      <c r="AA88">
        <v>9.9999999999999995E-7</v>
      </c>
      <c r="AB88">
        <v>0.1487843808537371</v>
      </c>
      <c r="AC88">
        <v>1.3225674287217081E-3</v>
      </c>
      <c r="AD88">
        <v>9.9999999999999995E-7</v>
      </c>
      <c r="AE88">
        <v>9.9999999999999995E-7</v>
      </c>
      <c r="AF88">
        <v>3.723886601260562</v>
      </c>
      <c r="AG88">
        <v>3.3102205344538317E-2</v>
      </c>
      <c r="AH88" t="s">
        <v>45</v>
      </c>
      <c r="AI88">
        <v>0</v>
      </c>
      <c r="AJ88">
        <v>6.3043618081986468</v>
      </c>
      <c r="AK88" t="s">
        <v>48</v>
      </c>
      <c r="AL88">
        <v>0</v>
      </c>
      <c r="AM88">
        <v>0.30436180819864678</v>
      </c>
      <c r="AN88">
        <v>0</v>
      </c>
      <c r="AO88">
        <v>-1.695638191801353</v>
      </c>
      <c r="AP88">
        <v>20.164999997243289</v>
      </c>
      <c r="AQ88">
        <v>25.02874683412729</v>
      </c>
    </row>
    <row r="89" spans="1:43" x14ac:dyDescent="0.25">
      <c r="A89">
        <v>88</v>
      </c>
      <c r="B89" t="s">
        <v>175</v>
      </c>
      <c r="C89">
        <v>6.2253112823128456</v>
      </c>
      <c r="D89" t="s">
        <v>45</v>
      </c>
      <c r="E89">
        <v>6</v>
      </c>
      <c r="F89" t="s">
        <v>48</v>
      </c>
      <c r="G89">
        <v>8</v>
      </c>
      <c r="H89" t="s">
        <v>56</v>
      </c>
      <c r="I89">
        <v>100</v>
      </c>
      <c r="J89">
        <v>0</v>
      </c>
      <c r="K89">
        <v>6.2237481302940951</v>
      </c>
      <c r="L89">
        <v>6.2237481302940951</v>
      </c>
      <c r="M89">
        <v>6.2253112823128456</v>
      </c>
      <c r="N89">
        <v>3.1263040375009148E-2</v>
      </c>
      <c r="O89" t="s">
        <v>170</v>
      </c>
      <c r="P89">
        <v>0</v>
      </c>
      <c r="Q89">
        <v>0</v>
      </c>
      <c r="R89" t="s">
        <v>176</v>
      </c>
      <c r="S89">
        <v>0</v>
      </c>
      <c r="T89">
        <v>3.9123045178886019E-2</v>
      </c>
      <c r="U89">
        <v>9.9999999999999995E-7</v>
      </c>
      <c r="V89">
        <v>9.9999999999999995E-7</v>
      </c>
      <c r="W89">
        <v>9.9999999999999995E-7</v>
      </c>
      <c r="X89">
        <v>10.563222198299229</v>
      </c>
      <c r="Y89">
        <v>9.3895308429326446E-2</v>
      </c>
      <c r="Z89">
        <v>9.9999999999999995E-7</v>
      </c>
      <c r="AA89">
        <v>9.9999999999999995E-7</v>
      </c>
      <c r="AB89">
        <v>0.42205108501738708</v>
      </c>
      <c r="AC89">
        <v>3.7516047997646299E-3</v>
      </c>
      <c r="AD89">
        <v>9.9999999999999995E-7</v>
      </c>
      <c r="AE89">
        <v>9.9999999999999995E-7</v>
      </c>
      <c r="AF89">
        <v>10.56322319829922</v>
      </c>
      <c r="AG89">
        <v>9.3896308429326447E-2</v>
      </c>
      <c r="AH89" t="s">
        <v>45</v>
      </c>
      <c r="AI89">
        <v>0</v>
      </c>
      <c r="AJ89">
        <v>6.2237481302940951</v>
      </c>
      <c r="AK89" t="s">
        <v>48</v>
      </c>
      <c r="AL89">
        <v>0</v>
      </c>
      <c r="AM89">
        <v>0.2237481302940951</v>
      </c>
      <c r="AN89">
        <v>0</v>
      </c>
      <c r="AO89">
        <v>-1.7762518697059051</v>
      </c>
      <c r="AP89">
        <v>20.164800001308318</v>
      </c>
      <c r="AQ89">
        <v>25.028304803111819</v>
      </c>
    </row>
    <row r="90" spans="1:43" x14ac:dyDescent="0.25">
      <c r="A90">
        <v>89</v>
      </c>
      <c r="B90" t="s">
        <v>175</v>
      </c>
      <c r="C90">
        <v>6.243815071134275</v>
      </c>
      <c r="D90" t="s">
        <v>45</v>
      </c>
      <c r="E90">
        <v>6</v>
      </c>
      <c r="F90" t="s">
        <v>48</v>
      </c>
      <c r="G90">
        <v>8</v>
      </c>
      <c r="H90" t="s">
        <v>56</v>
      </c>
      <c r="I90">
        <v>100</v>
      </c>
      <c r="J90">
        <v>0</v>
      </c>
      <c r="K90">
        <v>6.2427335090815266</v>
      </c>
      <c r="L90">
        <v>6.2427335090815266</v>
      </c>
      <c r="M90">
        <v>6.243815071134275</v>
      </c>
      <c r="N90">
        <v>2.1631241054951289E-2</v>
      </c>
      <c r="O90" t="s">
        <v>170</v>
      </c>
      <c r="P90">
        <v>0</v>
      </c>
      <c r="Q90">
        <v>0</v>
      </c>
      <c r="R90" t="s">
        <v>176</v>
      </c>
      <c r="S90">
        <v>0</v>
      </c>
      <c r="T90">
        <v>2.7069483571478651E-2</v>
      </c>
      <c r="U90">
        <v>9.9999999999999995E-7</v>
      </c>
      <c r="V90">
        <v>9.9999999999999995E-7</v>
      </c>
      <c r="W90">
        <v>9.9999999999999995E-7</v>
      </c>
      <c r="X90">
        <v>7.3087605642992362</v>
      </c>
      <c r="Y90">
        <v>6.4966760571548765E-2</v>
      </c>
      <c r="Z90">
        <v>9.9999999999999995E-7</v>
      </c>
      <c r="AA90">
        <v>9.9999999999999995E-7</v>
      </c>
      <c r="AB90">
        <v>0.29202179419687341</v>
      </c>
      <c r="AC90">
        <v>2.5957888816250619E-3</v>
      </c>
      <c r="AD90">
        <v>9.9999999999999995E-7</v>
      </c>
      <c r="AE90">
        <v>9.9999999999999995E-7</v>
      </c>
      <c r="AF90">
        <v>7.3087615642992363</v>
      </c>
      <c r="AG90">
        <v>6.4967760571548766E-2</v>
      </c>
      <c r="AH90" t="s">
        <v>45</v>
      </c>
      <c r="AI90">
        <v>0</v>
      </c>
      <c r="AJ90">
        <v>6.2427335090815266</v>
      </c>
      <c r="AK90" t="s">
        <v>48</v>
      </c>
      <c r="AL90">
        <v>0</v>
      </c>
      <c r="AM90">
        <v>0.24273350908152749</v>
      </c>
      <c r="AN90">
        <v>0</v>
      </c>
      <c r="AO90">
        <v>-1.757266490918473</v>
      </c>
      <c r="AP90">
        <v>21.25256612251393</v>
      </c>
      <c r="AQ90">
        <v>25.028137315572629</v>
      </c>
    </row>
    <row r="91" spans="1:43" x14ac:dyDescent="0.25">
      <c r="A91">
        <v>90</v>
      </c>
      <c r="B91" t="s">
        <v>175</v>
      </c>
      <c r="C91">
        <v>6.2095895404111818</v>
      </c>
      <c r="D91" t="s">
        <v>45</v>
      </c>
      <c r="E91">
        <v>6</v>
      </c>
      <c r="F91" t="s">
        <v>48</v>
      </c>
      <c r="G91">
        <v>8</v>
      </c>
      <c r="H91" t="s">
        <v>56</v>
      </c>
      <c r="I91">
        <v>100</v>
      </c>
      <c r="J91">
        <v>0</v>
      </c>
      <c r="K91">
        <v>6.2070016004709103</v>
      </c>
      <c r="L91">
        <v>6.2070016004709103</v>
      </c>
      <c r="M91">
        <v>6.2095895404111818</v>
      </c>
      <c r="N91">
        <v>5.1758798805430217E-2</v>
      </c>
      <c r="O91" t="s">
        <v>170</v>
      </c>
      <c r="P91">
        <v>0</v>
      </c>
      <c r="Q91">
        <v>0</v>
      </c>
      <c r="R91" t="s">
        <v>176</v>
      </c>
      <c r="S91">
        <v>0</v>
      </c>
      <c r="T91">
        <v>6.4771239985094514E-2</v>
      </c>
      <c r="U91">
        <v>9.9999999999999995E-7</v>
      </c>
      <c r="V91">
        <v>9.9999999999999995E-7</v>
      </c>
      <c r="W91">
        <v>9.9999999999999995E-7</v>
      </c>
      <c r="X91">
        <v>17.488234795975519</v>
      </c>
      <c r="Y91">
        <v>0.1554509759642268</v>
      </c>
      <c r="Z91">
        <v>9.9999999999999995E-7</v>
      </c>
      <c r="AA91">
        <v>9.9999999999999995E-7</v>
      </c>
      <c r="AB91">
        <v>0.69874382382838585</v>
      </c>
      <c r="AC91">
        <v>6.211095811729541E-3</v>
      </c>
      <c r="AD91">
        <v>9.9999999999999995E-7</v>
      </c>
      <c r="AE91">
        <v>9.9999999999999995E-7</v>
      </c>
      <c r="AF91">
        <v>17.48823579597552</v>
      </c>
      <c r="AG91">
        <v>0.1554519759642268</v>
      </c>
      <c r="AH91" t="s">
        <v>45</v>
      </c>
      <c r="AI91">
        <v>0</v>
      </c>
      <c r="AJ91">
        <v>6.2070016004709103</v>
      </c>
      <c r="AK91" t="s">
        <v>48</v>
      </c>
      <c r="AL91">
        <v>0</v>
      </c>
      <c r="AM91">
        <v>0.20700160047091029</v>
      </c>
      <c r="AN91">
        <v>0</v>
      </c>
      <c r="AO91">
        <v>-1.7929983995290899</v>
      </c>
      <c r="AP91">
        <v>22.718289342251101</v>
      </c>
      <c r="AQ91">
        <v>25.0281078695741</v>
      </c>
    </row>
    <row r="92" spans="1:43" x14ac:dyDescent="0.25">
      <c r="A92">
        <v>91</v>
      </c>
      <c r="B92" t="s">
        <v>175</v>
      </c>
      <c r="C92">
        <v>6.6640843587030094</v>
      </c>
      <c r="D92" t="s">
        <v>37</v>
      </c>
      <c r="E92">
        <v>2</v>
      </c>
      <c r="F92" t="s">
        <v>48</v>
      </c>
      <c r="G92">
        <v>8</v>
      </c>
      <c r="H92" t="s">
        <v>56</v>
      </c>
      <c r="I92">
        <v>100</v>
      </c>
      <c r="J92">
        <v>2</v>
      </c>
      <c r="K92">
        <v>6.6612205097379196</v>
      </c>
      <c r="L92">
        <v>4.6612205097379196</v>
      </c>
      <c r="M92">
        <v>6.6640843587030094</v>
      </c>
      <c r="N92">
        <v>5.7276979301779107E-2</v>
      </c>
      <c r="O92" t="s">
        <v>170</v>
      </c>
      <c r="P92">
        <v>0</v>
      </c>
      <c r="Q92">
        <v>0</v>
      </c>
      <c r="R92" t="s">
        <v>176</v>
      </c>
      <c r="S92">
        <v>0</v>
      </c>
      <c r="T92">
        <v>7.1677483307719614E-2</v>
      </c>
      <c r="U92">
        <v>9.9999999999999995E-7</v>
      </c>
      <c r="V92">
        <v>9.9999999999999995E-7</v>
      </c>
      <c r="W92">
        <v>9.9999999999999995E-7</v>
      </c>
      <c r="X92">
        <v>19.352920493084291</v>
      </c>
      <c r="Y92">
        <v>0.1720259599385271</v>
      </c>
      <c r="Z92">
        <v>9.9999999999999995E-7</v>
      </c>
      <c r="AA92">
        <v>9.9999999999999995E-7</v>
      </c>
      <c r="AB92">
        <v>0.77323926052867087</v>
      </c>
      <c r="AC92">
        <v>6.873277470866376E-3</v>
      </c>
      <c r="AD92">
        <v>9.9999999999999995E-7</v>
      </c>
      <c r="AE92">
        <v>9.9999999999999995E-7</v>
      </c>
      <c r="AF92">
        <v>19.352921493084299</v>
      </c>
      <c r="AG92">
        <v>0.1720269599385271</v>
      </c>
      <c r="AH92" t="s">
        <v>37</v>
      </c>
      <c r="AI92">
        <v>0</v>
      </c>
      <c r="AJ92">
        <v>6.6612205097379196</v>
      </c>
      <c r="AK92" t="s">
        <v>48</v>
      </c>
      <c r="AL92">
        <v>0</v>
      </c>
      <c r="AM92">
        <v>4.6612205097379196</v>
      </c>
      <c r="AN92">
        <v>0</v>
      </c>
      <c r="AO92">
        <v>-1.33877949026208</v>
      </c>
      <c r="AP92">
        <v>20.698892029943771</v>
      </c>
      <c r="AQ92">
        <v>25.02837411521568</v>
      </c>
    </row>
    <row r="93" spans="1:43" x14ac:dyDescent="0.25">
      <c r="A93">
        <v>92</v>
      </c>
      <c r="B93" t="s">
        <v>175</v>
      </c>
      <c r="C93">
        <v>6.7504900579568821</v>
      </c>
      <c r="D93" t="s">
        <v>37</v>
      </c>
      <c r="E93">
        <v>2</v>
      </c>
      <c r="F93" t="s">
        <v>48</v>
      </c>
      <c r="G93">
        <v>8</v>
      </c>
      <c r="H93" t="s">
        <v>56</v>
      </c>
      <c r="I93">
        <v>100</v>
      </c>
      <c r="J93">
        <v>2</v>
      </c>
      <c r="K93">
        <v>6.7616303387017931</v>
      </c>
      <c r="L93">
        <v>4.7616303387017931</v>
      </c>
      <c r="M93">
        <v>6.7504900579568821</v>
      </c>
      <c r="N93">
        <v>0</v>
      </c>
      <c r="O93" t="s">
        <v>170</v>
      </c>
      <c r="P93">
        <v>0</v>
      </c>
      <c r="Q93">
        <v>0</v>
      </c>
      <c r="R93" t="s">
        <v>177</v>
      </c>
      <c r="S93">
        <v>0.27882143314896601</v>
      </c>
      <c r="T93">
        <v>0</v>
      </c>
      <c r="U93">
        <v>9.9999999999999995E-7</v>
      </c>
      <c r="V93">
        <v>9.9999999999999995E-7</v>
      </c>
      <c r="W93">
        <v>9.9999999999999995E-7</v>
      </c>
      <c r="X93">
        <v>69.705358287241495</v>
      </c>
      <c r="Y93">
        <v>0.66917143955751823</v>
      </c>
      <c r="Z93">
        <v>9.9999999999999995E-7</v>
      </c>
      <c r="AA93">
        <v>9.9999999999999995E-7</v>
      </c>
      <c r="AB93">
        <v>2.7850702261826501</v>
      </c>
      <c r="AC93">
        <v>2.6736713742680239E-2</v>
      </c>
      <c r="AD93">
        <v>9.9999999999999995E-7</v>
      </c>
      <c r="AE93">
        <v>9.9999999999999995E-7</v>
      </c>
      <c r="AF93">
        <v>69.705359287241492</v>
      </c>
      <c r="AG93">
        <v>0.66917243955751826</v>
      </c>
      <c r="AH93" t="s">
        <v>37</v>
      </c>
      <c r="AI93">
        <v>0.27882143314896601</v>
      </c>
      <c r="AJ93">
        <v>6.7616303387017931</v>
      </c>
      <c r="AK93" t="s">
        <v>48</v>
      </c>
      <c r="AL93">
        <v>0</v>
      </c>
      <c r="AM93">
        <v>4.7616303387017931</v>
      </c>
      <c r="AN93">
        <v>0</v>
      </c>
      <c r="AO93">
        <v>-1.2383696612982069</v>
      </c>
      <c r="AP93">
        <v>20.014599997550249</v>
      </c>
      <c r="AQ93">
        <v>25.028223213883901</v>
      </c>
    </row>
    <row r="94" spans="1:43" x14ac:dyDescent="0.25">
      <c r="A94">
        <v>93</v>
      </c>
      <c r="B94" t="s">
        <v>175</v>
      </c>
      <c r="C94">
        <v>6.759610593306526</v>
      </c>
      <c r="D94" t="s">
        <v>37</v>
      </c>
      <c r="E94">
        <v>2</v>
      </c>
      <c r="F94" t="s">
        <v>48</v>
      </c>
      <c r="G94">
        <v>8</v>
      </c>
      <c r="H94" t="s">
        <v>56</v>
      </c>
      <c r="I94">
        <v>100</v>
      </c>
      <c r="J94">
        <v>2</v>
      </c>
      <c r="K94">
        <v>6.765687358815681</v>
      </c>
      <c r="L94">
        <v>4.765687358815681</v>
      </c>
      <c r="M94">
        <v>6.759610593306526</v>
      </c>
      <c r="N94">
        <v>0</v>
      </c>
      <c r="O94" t="s">
        <v>170</v>
      </c>
      <c r="P94">
        <v>0</v>
      </c>
      <c r="Q94">
        <v>0</v>
      </c>
      <c r="R94" t="s">
        <v>177</v>
      </c>
      <c r="S94">
        <v>0.15208880546701031</v>
      </c>
      <c r="T94">
        <v>0</v>
      </c>
      <c r="U94">
        <v>9.9999999999999995E-7</v>
      </c>
      <c r="V94">
        <v>9.9999999999999995E-7</v>
      </c>
      <c r="W94">
        <v>9.9999999999999995E-7</v>
      </c>
      <c r="X94">
        <v>38.022201366752569</v>
      </c>
      <c r="Y94">
        <v>0.36501313312082467</v>
      </c>
      <c r="Z94">
        <v>9.9999999999999995E-7</v>
      </c>
      <c r="AA94">
        <v>9.9999999999999995E-7</v>
      </c>
      <c r="AB94">
        <v>1.5191914172441081</v>
      </c>
      <c r="AC94">
        <v>1.4584277177348479E-2</v>
      </c>
      <c r="AD94">
        <v>9.9999999999999995E-7</v>
      </c>
      <c r="AE94">
        <v>9.9999999999999995E-7</v>
      </c>
      <c r="AF94">
        <v>38.022202366752573</v>
      </c>
      <c r="AG94">
        <v>0.36501413312082459</v>
      </c>
      <c r="AH94" t="s">
        <v>37</v>
      </c>
      <c r="AI94">
        <v>0.15208880546701031</v>
      </c>
      <c r="AJ94">
        <v>6.765687358815681</v>
      </c>
      <c r="AK94" t="s">
        <v>48</v>
      </c>
      <c r="AL94">
        <v>0</v>
      </c>
      <c r="AM94">
        <v>4.765687358815681</v>
      </c>
      <c r="AN94">
        <v>0</v>
      </c>
      <c r="AO94">
        <v>-1.234312641184319</v>
      </c>
      <c r="AP94">
        <v>23.266498652057869</v>
      </c>
      <c r="AQ94">
        <v>25.027920731494671</v>
      </c>
    </row>
    <row r="95" spans="1:43" x14ac:dyDescent="0.25">
      <c r="A95">
        <v>94</v>
      </c>
      <c r="B95" t="s">
        <v>175</v>
      </c>
      <c r="C95">
        <v>6.7444500614122838</v>
      </c>
      <c r="D95" t="s">
        <v>37</v>
      </c>
      <c r="E95">
        <v>2</v>
      </c>
      <c r="F95" t="s">
        <v>48</v>
      </c>
      <c r="G95">
        <v>8</v>
      </c>
      <c r="H95" t="s">
        <v>56</v>
      </c>
      <c r="I95">
        <v>100</v>
      </c>
      <c r="J95">
        <v>2</v>
      </c>
      <c r="K95">
        <v>6.7415771222165484</v>
      </c>
      <c r="L95">
        <v>4.7415771222165484</v>
      </c>
      <c r="M95">
        <v>6.7444500614122838</v>
      </c>
      <c r="N95">
        <v>5.7458783914707823E-2</v>
      </c>
      <c r="O95" t="s">
        <v>170</v>
      </c>
      <c r="P95">
        <v>0</v>
      </c>
      <c r="Q95">
        <v>0</v>
      </c>
      <c r="R95" t="s">
        <v>176</v>
      </c>
      <c r="S95">
        <v>0</v>
      </c>
      <c r="T95">
        <v>7.1904053764028711E-2</v>
      </c>
      <c r="U95">
        <v>9.9999999999999995E-7</v>
      </c>
      <c r="V95">
        <v>9.9999999999999995E-7</v>
      </c>
      <c r="W95">
        <v>9.9999999999999995E-7</v>
      </c>
      <c r="X95">
        <v>19.414094516287751</v>
      </c>
      <c r="Y95">
        <v>0.17256972903366891</v>
      </c>
      <c r="Z95">
        <v>9.9999999999999995E-7</v>
      </c>
      <c r="AA95">
        <v>9.9999999999999995E-7</v>
      </c>
      <c r="AB95">
        <v>0.77569362280373266</v>
      </c>
      <c r="AC95">
        <v>6.895094024941947E-3</v>
      </c>
      <c r="AD95">
        <v>9.9999999999999995E-7</v>
      </c>
      <c r="AE95">
        <v>9.9999999999999995E-7</v>
      </c>
      <c r="AF95">
        <v>19.414095516287752</v>
      </c>
      <c r="AG95">
        <v>0.17257072903366891</v>
      </c>
      <c r="AH95" t="s">
        <v>37</v>
      </c>
      <c r="AI95">
        <v>0</v>
      </c>
      <c r="AJ95">
        <v>6.7415771222165484</v>
      </c>
      <c r="AK95" t="s">
        <v>48</v>
      </c>
      <c r="AL95">
        <v>0</v>
      </c>
      <c r="AM95">
        <v>4.7415771222165484</v>
      </c>
      <c r="AN95">
        <v>0</v>
      </c>
      <c r="AO95">
        <v>-1.2584228777834521</v>
      </c>
      <c r="AP95">
        <v>21.215691262116071</v>
      </c>
      <c r="AQ95">
        <v>25.0280457974062</v>
      </c>
    </row>
    <row r="96" spans="1:43" x14ac:dyDescent="0.25">
      <c r="A96">
        <v>95</v>
      </c>
      <c r="B96" t="s">
        <v>175</v>
      </c>
      <c r="C96">
        <v>6.5703530731744557</v>
      </c>
      <c r="D96" t="s">
        <v>37</v>
      </c>
      <c r="E96">
        <v>2</v>
      </c>
      <c r="F96" t="s">
        <v>48</v>
      </c>
      <c r="G96">
        <v>8</v>
      </c>
      <c r="H96" t="s">
        <v>56</v>
      </c>
      <c r="I96">
        <v>100</v>
      </c>
      <c r="J96">
        <v>2</v>
      </c>
      <c r="K96">
        <v>6.5649708831604849</v>
      </c>
      <c r="L96">
        <v>4.5649708831604849</v>
      </c>
      <c r="M96">
        <v>6.5703530731744557</v>
      </c>
      <c r="N96">
        <v>0.1076438002794156</v>
      </c>
      <c r="O96" t="s">
        <v>170</v>
      </c>
      <c r="P96">
        <v>0</v>
      </c>
      <c r="Q96">
        <v>0</v>
      </c>
      <c r="R96" t="s">
        <v>176</v>
      </c>
      <c r="S96">
        <v>0</v>
      </c>
      <c r="T96">
        <v>0.13470790957099829</v>
      </c>
      <c r="U96">
        <v>9.9999999999999995E-7</v>
      </c>
      <c r="V96">
        <v>9.9999999999999995E-7</v>
      </c>
      <c r="W96">
        <v>9.9999999999999995E-7</v>
      </c>
      <c r="X96">
        <v>36.371135584169537</v>
      </c>
      <c r="Y96">
        <v>0.32329898297039589</v>
      </c>
      <c r="Z96">
        <v>9.9999999999999995E-7</v>
      </c>
      <c r="AA96">
        <v>9.9999999999999995E-7</v>
      </c>
      <c r="AB96">
        <v>1.4531913437266311</v>
      </c>
      <c r="AC96">
        <v>1.2917295988050959E-2</v>
      </c>
      <c r="AD96">
        <v>9.9999999999999995E-7</v>
      </c>
      <c r="AE96">
        <v>9.9999999999999995E-7</v>
      </c>
      <c r="AF96">
        <v>36.371136584169527</v>
      </c>
      <c r="AG96">
        <v>0.32329998297039592</v>
      </c>
      <c r="AH96" t="s">
        <v>37</v>
      </c>
      <c r="AI96">
        <v>0</v>
      </c>
      <c r="AJ96">
        <v>6.5649708831604849</v>
      </c>
      <c r="AK96" t="s">
        <v>48</v>
      </c>
      <c r="AL96">
        <v>0</v>
      </c>
      <c r="AM96">
        <v>4.5649708831604849</v>
      </c>
      <c r="AN96">
        <v>0</v>
      </c>
      <c r="AO96">
        <v>-1.4350291168395151</v>
      </c>
      <c r="AP96">
        <v>21.117600001394749</v>
      </c>
      <c r="AQ96">
        <v>25.028456673088701</v>
      </c>
    </row>
    <row r="97" spans="1:43" x14ac:dyDescent="0.25">
      <c r="A97">
        <v>96</v>
      </c>
      <c r="B97" t="s">
        <v>175</v>
      </c>
      <c r="C97">
        <v>6.5379289749345526</v>
      </c>
      <c r="D97" t="s">
        <v>37</v>
      </c>
      <c r="E97">
        <v>2</v>
      </c>
      <c r="F97" t="s">
        <v>48</v>
      </c>
      <c r="G97">
        <v>8</v>
      </c>
      <c r="H97" t="s">
        <v>56</v>
      </c>
      <c r="I97">
        <v>100</v>
      </c>
      <c r="J97">
        <v>2</v>
      </c>
      <c r="K97">
        <v>6.5351331555132326</v>
      </c>
      <c r="L97">
        <v>4.5351331555132326</v>
      </c>
      <c r="M97">
        <v>6.5379289749345526</v>
      </c>
      <c r="N97">
        <v>5.5916388426418002E-2</v>
      </c>
      <c r="O97" t="s">
        <v>170</v>
      </c>
      <c r="P97">
        <v>0</v>
      </c>
      <c r="Q97">
        <v>0</v>
      </c>
      <c r="R97" t="s">
        <v>176</v>
      </c>
      <c r="S97">
        <v>0</v>
      </c>
      <c r="T97">
        <v>6.9975045252310061E-2</v>
      </c>
      <c r="U97">
        <v>9.9999999999999995E-7</v>
      </c>
      <c r="V97">
        <v>9.9999999999999995E-7</v>
      </c>
      <c r="W97">
        <v>9.9999999999999995E-7</v>
      </c>
      <c r="X97">
        <v>18.89326221812372</v>
      </c>
      <c r="Y97">
        <v>0.16794010860554409</v>
      </c>
      <c r="Z97">
        <v>9.9999999999999995E-7</v>
      </c>
      <c r="AA97">
        <v>9.9999999999999995E-7</v>
      </c>
      <c r="AB97">
        <v>0.75487128371116397</v>
      </c>
      <c r="AC97">
        <v>6.7100065656912492E-3</v>
      </c>
      <c r="AD97">
        <v>9.9999999999999995E-7</v>
      </c>
      <c r="AE97">
        <v>9.9999999999999995E-7</v>
      </c>
      <c r="AF97">
        <v>18.893263218123721</v>
      </c>
      <c r="AG97">
        <v>0.16794110860554409</v>
      </c>
      <c r="AH97" t="s">
        <v>37</v>
      </c>
      <c r="AI97">
        <v>0</v>
      </c>
      <c r="AJ97">
        <v>6.5351331555132326</v>
      </c>
      <c r="AK97" t="s">
        <v>48</v>
      </c>
      <c r="AL97">
        <v>0</v>
      </c>
      <c r="AM97">
        <v>4.5351331555132326</v>
      </c>
      <c r="AN97">
        <v>0</v>
      </c>
      <c r="AO97">
        <v>-1.464866844486767</v>
      </c>
      <c r="AP97">
        <v>21.117600001394749</v>
      </c>
      <c r="AQ97">
        <v>25.028456673088701</v>
      </c>
    </row>
    <row r="98" spans="1:43" x14ac:dyDescent="0.25">
      <c r="A98">
        <v>97</v>
      </c>
      <c r="B98" t="s">
        <v>175</v>
      </c>
      <c r="C98">
        <v>6.4753600137419456</v>
      </c>
      <c r="D98" t="s">
        <v>37</v>
      </c>
      <c r="E98">
        <v>2</v>
      </c>
      <c r="F98" t="s">
        <v>48</v>
      </c>
      <c r="G98">
        <v>8</v>
      </c>
      <c r="H98" t="s">
        <v>56</v>
      </c>
      <c r="I98">
        <v>100</v>
      </c>
      <c r="J98">
        <v>2</v>
      </c>
      <c r="K98">
        <v>6.4696575112978003</v>
      </c>
      <c r="L98">
        <v>4.4696575112978003</v>
      </c>
      <c r="M98">
        <v>6.4753600137419456</v>
      </c>
      <c r="N98">
        <v>0.11405004888292319</v>
      </c>
      <c r="O98" t="s">
        <v>170</v>
      </c>
      <c r="P98">
        <v>0</v>
      </c>
      <c r="Q98">
        <v>0</v>
      </c>
      <c r="R98" t="s">
        <v>176</v>
      </c>
      <c r="S98">
        <v>0</v>
      </c>
      <c r="T98">
        <v>0.14272381087015831</v>
      </c>
      <c r="U98">
        <v>9.9999999999999995E-7</v>
      </c>
      <c r="V98">
        <v>9.9999999999999995E-7</v>
      </c>
      <c r="W98">
        <v>9.9999999999999995E-7</v>
      </c>
      <c r="X98">
        <v>38.535428934942743</v>
      </c>
      <c r="Y98">
        <v>0.34253714608837987</v>
      </c>
      <c r="Z98">
        <v>9.9999999999999995E-7</v>
      </c>
      <c r="AA98">
        <v>9.9999999999999995E-7</v>
      </c>
      <c r="AB98">
        <v>1.539675699874272</v>
      </c>
      <c r="AC98">
        <v>1.368604582075867E-2</v>
      </c>
      <c r="AD98">
        <v>9.9999999999999995E-7</v>
      </c>
      <c r="AE98">
        <v>9.9999999999999995E-7</v>
      </c>
      <c r="AF98">
        <v>38.535429934942741</v>
      </c>
      <c r="AG98">
        <v>0.3425381460883799</v>
      </c>
      <c r="AH98" t="s">
        <v>37</v>
      </c>
      <c r="AI98">
        <v>0</v>
      </c>
      <c r="AJ98">
        <v>6.4696575112978003</v>
      </c>
      <c r="AK98" t="s">
        <v>48</v>
      </c>
      <c r="AL98">
        <v>0</v>
      </c>
      <c r="AM98">
        <v>4.4696575112978003</v>
      </c>
      <c r="AN98">
        <v>0</v>
      </c>
      <c r="AO98">
        <v>-1.5303424887021999</v>
      </c>
      <c r="AP98">
        <v>21.11750000295617</v>
      </c>
      <c r="AQ98">
        <v>25.028277018393879</v>
      </c>
    </row>
    <row r="99" spans="1:43" x14ac:dyDescent="0.25">
      <c r="A99">
        <v>98</v>
      </c>
      <c r="B99" t="s">
        <v>175</v>
      </c>
      <c r="C99">
        <v>6.4083291254534096</v>
      </c>
      <c r="D99" t="s">
        <v>37</v>
      </c>
      <c r="E99">
        <v>2</v>
      </c>
      <c r="F99" t="s">
        <v>48</v>
      </c>
      <c r="G99">
        <v>8</v>
      </c>
      <c r="H99" t="s">
        <v>56</v>
      </c>
      <c r="I99">
        <v>100</v>
      </c>
      <c r="J99">
        <v>2</v>
      </c>
      <c r="K99">
        <v>6.4023286432349034</v>
      </c>
      <c r="L99">
        <v>4.4023286432349034</v>
      </c>
      <c r="M99">
        <v>6.4083291254534096</v>
      </c>
      <c r="N99">
        <v>0.1200096443701426</v>
      </c>
      <c r="O99" t="s">
        <v>170</v>
      </c>
      <c r="P99">
        <v>0</v>
      </c>
      <c r="Q99">
        <v>0</v>
      </c>
      <c r="R99" t="s">
        <v>176</v>
      </c>
      <c r="S99">
        <v>0</v>
      </c>
      <c r="T99">
        <v>0.15017998592440149</v>
      </c>
      <c r="U99">
        <v>9.9999999999999995E-7</v>
      </c>
      <c r="V99">
        <v>9.9999999999999995E-7</v>
      </c>
      <c r="W99">
        <v>9.9999999999999995E-7</v>
      </c>
      <c r="X99">
        <v>40.548596199588417</v>
      </c>
      <c r="Y99">
        <v>0.36043196621856372</v>
      </c>
      <c r="Z99">
        <v>9.9999999999999995E-7</v>
      </c>
      <c r="AA99">
        <v>9.9999999999999995E-7</v>
      </c>
      <c r="AB99">
        <v>1.620130238952197</v>
      </c>
      <c r="AC99">
        <v>1.440119727968932E-2</v>
      </c>
      <c r="AD99">
        <v>9.9999999999999995E-7</v>
      </c>
      <c r="AE99">
        <v>9.9999999999999995E-7</v>
      </c>
      <c r="AF99">
        <v>40.548597199588407</v>
      </c>
      <c r="AG99">
        <v>0.36043296621856369</v>
      </c>
      <c r="AH99" t="s">
        <v>37</v>
      </c>
      <c r="AI99">
        <v>0</v>
      </c>
      <c r="AJ99">
        <v>6.4023286432349034</v>
      </c>
      <c r="AK99" t="s">
        <v>48</v>
      </c>
      <c r="AL99">
        <v>0</v>
      </c>
      <c r="AM99">
        <v>4.4023286432349034</v>
      </c>
      <c r="AN99">
        <v>0</v>
      </c>
      <c r="AO99">
        <v>-1.5976713567650971</v>
      </c>
      <c r="AP99">
        <v>22.12128535051805</v>
      </c>
      <c r="AQ99">
        <v>25.02798616104641</v>
      </c>
    </row>
    <row r="100" spans="1:43" x14ac:dyDescent="0.25">
      <c r="A100">
        <v>99</v>
      </c>
      <c r="B100" t="s">
        <v>175</v>
      </c>
      <c r="C100">
        <v>6.3304229150664586</v>
      </c>
      <c r="D100" t="s">
        <v>37</v>
      </c>
      <c r="E100">
        <v>2</v>
      </c>
      <c r="F100" t="s">
        <v>48</v>
      </c>
      <c r="G100">
        <v>8</v>
      </c>
      <c r="H100" t="s">
        <v>56</v>
      </c>
      <c r="I100">
        <v>100</v>
      </c>
      <c r="J100">
        <v>2</v>
      </c>
      <c r="K100">
        <v>6.3312093722580167</v>
      </c>
      <c r="L100">
        <v>4.3312093722580167</v>
      </c>
      <c r="M100">
        <v>6.3304229150664586</v>
      </c>
      <c r="N100">
        <v>0</v>
      </c>
      <c r="O100" t="s">
        <v>170</v>
      </c>
      <c r="P100">
        <v>0</v>
      </c>
      <c r="Q100">
        <v>0</v>
      </c>
      <c r="R100" t="s">
        <v>177</v>
      </c>
      <c r="S100">
        <v>1.9683644571518531E-2</v>
      </c>
      <c r="T100">
        <v>0</v>
      </c>
      <c r="U100">
        <v>9.9999999999999995E-7</v>
      </c>
      <c r="V100">
        <v>9.9999999999999995E-7</v>
      </c>
      <c r="W100">
        <v>9.9999999999999995E-7</v>
      </c>
      <c r="X100">
        <v>4.9209111428796337</v>
      </c>
      <c r="Y100">
        <v>4.724074697164448E-2</v>
      </c>
      <c r="Z100">
        <v>9.9999999999999995E-7</v>
      </c>
      <c r="AA100">
        <v>9.9999999999999995E-7</v>
      </c>
      <c r="AB100">
        <v>0.19661433784438659</v>
      </c>
      <c r="AC100">
        <v>1.8875372145958529E-3</v>
      </c>
      <c r="AD100">
        <v>9.9999999999999995E-7</v>
      </c>
      <c r="AE100">
        <v>9.9999999999999995E-7</v>
      </c>
      <c r="AF100">
        <v>4.9209121428796339</v>
      </c>
      <c r="AG100">
        <v>4.7241746971644481E-2</v>
      </c>
      <c r="AH100" t="s">
        <v>37</v>
      </c>
      <c r="AI100">
        <v>1.9683644571518531E-2</v>
      </c>
      <c r="AJ100">
        <v>6.3312093722580167</v>
      </c>
      <c r="AK100" t="s">
        <v>48</v>
      </c>
      <c r="AL100">
        <v>0</v>
      </c>
      <c r="AM100">
        <v>4.3312093722580167</v>
      </c>
      <c r="AN100">
        <v>0</v>
      </c>
      <c r="AO100">
        <v>-1.6687906277419831</v>
      </c>
      <c r="AP100">
        <v>20.011600000783801</v>
      </c>
      <c r="AQ100">
        <v>25.028246651952539</v>
      </c>
    </row>
    <row r="101" spans="1:43" x14ac:dyDescent="0.25">
      <c r="A101">
        <v>100</v>
      </c>
      <c r="B101" t="s">
        <v>175</v>
      </c>
      <c r="C101">
        <v>6.3680632165424429</v>
      </c>
      <c r="D101" t="s">
        <v>37</v>
      </c>
      <c r="E101">
        <v>2</v>
      </c>
      <c r="F101" t="s">
        <v>48</v>
      </c>
      <c r="G101">
        <v>8</v>
      </c>
      <c r="H101" t="s">
        <v>56</v>
      </c>
      <c r="I101">
        <v>100</v>
      </c>
      <c r="J101">
        <v>2</v>
      </c>
      <c r="K101">
        <v>6.367981913714047</v>
      </c>
      <c r="L101">
        <v>4.367981913714047</v>
      </c>
      <c r="M101">
        <v>6.3680632165424429</v>
      </c>
      <c r="N101">
        <v>1.626056567918255E-3</v>
      </c>
      <c r="O101" t="s">
        <v>170</v>
      </c>
      <c r="P101">
        <v>0</v>
      </c>
      <c r="Q101">
        <v>0</v>
      </c>
      <c r="R101" t="s">
        <v>176</v>
      </c>
      <c r="S101">
        <v>0</v>
      </c>
      <c r="T101">
        <v>2.0348267920667772E-3</v>
      </c>
      <c r="U101">
        <v>9.9999999999999995E-7</v>
      </c>
      <c r="V101">
        <v>9.9999999999999995E-7</v>
      </c>
      <c r="W101">
        <v>9.9999999999999995E-7</v>
      </c>
      <c r="X101">
        <v>0.5494032338580298</v>
      </c>
      <c r="Y101">
        <v>4.8835843009602652E-3</v>
      </c>
      <c r="Z101">
        <v>9.9999999999999995E-7</v>
      </c>
      <c r="AA101">
        <v>9.9999999999999995E-7</v>
      </c>
      <c r="AB101">
        <v>2.1951803622547068E-2</v>
      </c>
      <c r="AC101">
        <v>1.951667438008204E-4</v>
      </c>
      <c r="AD101">
        <v>9.9999999999999995E-7</v>
      </c>
      <c r="AE101">
        <v>9.9999999999999995E-7</v>
      </c>
      <c r="AF101">
        <v>0.54940423385802983</v>
      </c>
      <c r="AG101">
        <v>4.8845843009602654E-3</v>
      </c>
      <c r="AH101" t="s">
        <v>37</v>
      </c>
      <c r="AI101">
        <v>0</v>
      </c>
      <c r="AJ101">
        <v>6.367981913714047</v>
      </c>
      <c r="AK101" t="s">
        <v>48</v>
      </c>
      <c r="AL101">
        <v>0</v>
      </c>
      <c r="AM101">
        <v>4.367981913714047</v>
      </c>
      <c r="AN101">
        <v>0</v>
      </c>
      <c r="AO101">
        <v>-1.632018086285953</v>
      </c>
      <c r="AP101">
        <v>20.011400001123551</v>
      </c>
      <c r="AQ101">
        <v>25.027749122797701</v>
      </c>
    </row>
    <row r="102" spans="1:43" x14ac:dyDescent="0.25">
      <c r="A102">
        <v>101</v>
      </c>
      <c r="B102" t="s">
        <v>175</v>
      </c>
      <c r="C102">
        <v>6.2736976709759382</v>
      </c>
      <c r="D102" t="s">
        <v>37</v>
      </c>
      <c r="E102">
        <v>2</v>
      </c>
      <c r="F102" t="s">
        <v>48</v>
      </c>
      <c r="G102">
        <v>8</v>
      </c>
      <c r="H102" t="s">
        <v>56</v>
      </c>
      <c r="I102">
        <v>100</v>
      </c>
      <c r="J102">
        <v>2</v>
      </c>
      <c r="K102">
        <v>6.2699679845337526</v>
      </c>
      <c r="L102">
        <v>4.2699679845337526</v>
      </c>
      <c r="M102">
        <v>6.2736976709759382</v>
      </c>
      <c r="N102">
        <v>7.4593728843694862E-2</v>
      </c>
      <c r="O102" t="s">
        <v>170</v>
      </c>
      <c r="P102">
        <v>0</v>
      </c>
      <c r="Q102">
        <v>0</v>
      </c>
      <c r="R102" t="s">
        <v>176</v>
      </c>
      <c r="S102">
        <v>0</v>
      </c>
      <c r="T102">
        <v>9.3346718481032653E-2</v>
      </c>
      <c r="U102">
        <v>9.9999999999999995E-7</v>
      </c>
      <c r="V102">
        <v>9.9999999999999995E-7</v>
      </c>
      <c r="W102">
        <v>9.9999999999999995E-7</v>
      </c>
      <c r="X102">
        <v>25.203613989878821</v>
      </c>
      <c r="Y102">
        <v>0.22403212435447839</v>
      </c>
      <c r="Z102">
        <v>9.9999999999999995E-7</v>
      </c>
      <c r="AA102">
        <v>9.9999999999999995E-7</v>
      </c>
      <c r="AB102">
        <v>1.0070153793450769</v>
      </c>
      <c r="AC102">
        <v>8.9512874164394841E-3</v>
      </c>
      <c r="AD102">
        <v>9.9999999999999995E-7</v>
      </c>
      <c r="AE102">
        <v>9.9999999999999995E-7</v>
      </c>
      <c r="AF102">
        <v>25.203614989878819</v>
      </c>
      <c r="AG102">
        <v>0.22403312435447839</v>
      </c>
      <c r="AH102" t="s">
        <v>37</v>
      </c>
      <c r="AI102">
        <v>0</v>
      </c>
      <c r="AJ102">
        <v>6.2699679845337526</v>
      </c>
      <c r="AK102" t="s">
        <v>48</v>
      </c>
      <c r="AL102">
        <v>0</v>
      </c>
      <c r="AM102">
        <v>4.2699679845337526</v>
      </c>
      <c r="AN102">
        <v>0</v>
      </c>
      <c r="AO102">
        <v>-1.730032015466247</v>
      </c>
      <c r="AP102">
        <v>21.55806563910593</v>
      </c>
      <c r="AQ102">
        <v>25.028033838242131</v>
      </c>
    </row>
    <row r="103" spans="1:43" x14ac:dyDescent="0.25">
      <c r="A103">
        <v>102</v>
      </c>
      <c r="B103" t="s">
        <v>175</v>
      </c>
      <c r="C103">
        <v>6.3294449807896154</v>
      </c>
      <c r="D103" t="s">
        <v>37</v>
      </c>
      <c r="E103">
        <v>2</v>
      </c>
      <c r="F103" t="s">
        <v>48</v>
      </c>
      <c r="G103">
        <v>8</v>
      </c>
      <c r="H103" t="s">
        <v>56</v>
      </c>
      <c r="I103">
        <v>100</v>
      </c>
      <c r="J103">
        <v>2</v>
      </c>
      <c r="K103">
        <v>6.3331871120146914</v>
      </c>
      <c r="L103">
        <v>4.3331871120146914</v>
      </c>
      <c r="M103">
        <v>6.3294449807896154</v>
      </c>
      <c r="N103">
        <v>0</v>
      </c>
      <c r="O103" t="s">
        <v>170</v>
      </c>
      <c r="P103">
        <v>0</v>
      </c>
      <c r="Q103">
        <v>0</v>
      </c>
      <c r="R103" t="s">
        <v>177</v>
      </c>
      <c r="S103">
        <v>9.3659275889051111E-2</v>
      </c>
      <c r="T103">
        <v>0</v>
      </c>
      <c r="U103">
        <v>9.9999999999999995E-7</v>
      </c>
      <c r="V103">
        <v>9.9999999999999995E-7</v>
      </c>
      <c r="W103">
        <v>9.9999999999999995E-7</v>
      </c>
      <c r="X103">
        <v>23.414818972262779</v>
      </c>
      <c r="Y103">
        <v>0.22478226213372271</v>
      </c>
      <c r="Z103">
        <v>9.9999999999999995E-7</v>
      </c>
      <c r="AA103">
        <v>9.9999999999999995E-7</v>
      </c>
      <c r="AB103">
        <v>0.93553284622374433</v>
      </c>
      <c r="AC103">
        <v>8.9811548949140681E-3</v>
      </c>
      <c r="AD103">
        <v>9.9999999999999995E-7</v>
      </c>
      <c r="AE103">
        <v>9.9999999999999995E-7</v>
      </c>
      <c r="AF103">
        <v>23.41481997226278</v>
      </c>
      <c r="AG103">
        <v>0.22478326213372271</v>
      </c>
      <c r="AH103" t="s">
        <v>37</v>
      </c>
      <c r="AI103">
        <v>9.3659275889051111E-2</v>
      </c>
      <c r="AJ103">
        <v>6.3331871120146914</v>
      </c>
      <c r="AK103" t="s">
        <v>48</v>
      </c>
      <c r="AL103">
        <v>0</v>
      </c>
      <c r="AM103">
        <v>4.3331871120146914</v>
      </c>
      <c r="AN103">
        <v>0</v>
      </c>
      <c r="AO103">
        <v>-1.666812887985309</v>
      </c>
      <c r="AP103">
        <v>22.587823671010678</v>
      </c>
      <c r="AQ103">
        <v>25.028324838380751</v>
      </c>
    </row>
    <row r="104" spans="1:43" x14ac:dyDescent="0.25">
      <c r="A104">
        <v>103</v>
      </c>
      <c r="B104" t="s">
        <v>175</v>
      </c>
      <c r="C104">
        <v>6.3646950687217219</v>
      </c>
      <c r="D104" t="s">
        <v>37</v>
      </c>
      <c r="E104">
        <v>2</v>
      </c>
      <c r="F104" t="s">
        <v>48</v>
      </c>
      <c r="G104">
        <v>8</v>
      </c>
      <c r="H104" t="s">
        <v>56</v>
      </c>
      <c r="I104">
        <v>100</v>
      </c>
      <c r="J104">
        <v>2</v>
      </c>
      <c r="K104">
        <v>6.3654610646789269</v>
      </c>
      <c r="L104">
        <v>4.3654610646789269</v>
      </c>
      <c r="M104">
        <v>6.3646950687217219</v>
      </c>
      <c r="N104">
        <v>0</v>
      </c>
      <c r="O104" t="s">
        <v>170</v>
      </c>
      <c r="P104">
        <v>0</v>
      </c>
      <c r="Q104">
        <v>0</v>
      </c>
      <c r="R104" t="s">
        <v>177</v>
      </c>
      <c r="S104">
        <v>1.9171613002493901E-2</v>
      </c>
      <c r="T104">
        <v>0</v>
      </c>
      <c r="U104">
        <v>9.9999999999999995E-7</v>
      </c>
      <c r="V104">
        <v>9.9999999999999995E-7</v>
      </c>
      <c r="W104">
        <v>9.9999999999999995E-7</v>
      </c>
      <c r="X104">
        <v>4.7929032506234748</v>
      </c>
      <c r="Y104">
        <v>4.6011871205985357E-2</v>
      </c>
      <c r="Z104">
        <v>9.9999999999999995E-7</v>
      </c>
      <c r="AA104">
        <v>9.9999999999999995E-7</v>
      </c>
      <c r="AB104">
        <v>0.1914990292559596</v>
      </c>
      <c r="AC104">
        <v>1.838430251987503E-3</v>
      </c>
      <c r="AD104">
        <v>9.9999999999999995E-7</v>
      </c>
      <c r="AE104">
        <v>9.9999999999999995E-7</v>
      </c>
      <c r="AF104">
        <v>4.7929042506234749</v>
      </c>
      <c r="AG104">
        <v>4.6012871205985358E-2</v>
      </c>
      <c r="AH104" t="s">
        <v>37</v>
      </c>
      <c r="AI104">
        <v>1.9171613002493901E-2</v>
      </c>
      <c r="AJ104">
        <v>6.3654610646789269</v>
      </c>
      <c r="AK104" t="s">
        <v>48</v>
      </c>
      <c r="AL104">
        <v>0</v>
      </c>
      <c r="AM104">
        <v>4.3654610646789269</v>
      </c>
      <c r="AN104">
        <v>0</v>
      </c>
      <c r="AO104">
        <v>-1.6345389353210731</v>
      </c>
      <c r="AP104">
        <v>20.02900000102818</v>
      </c>
      <c r="AQ104">
        <v>25.028347502572611</v>
      </c>
    </row>
    <row r="105" spans="1:43" x14ac:dyDescent="0.25">
      <c r="A105">
        <v>104</v>
      </c>
      <c r="B105" t="s">
        <v>175</v>
      </c>
      <c r="C105">
        <v>6.2730681787332694</v>
      </c>
      <c r="D105" t="s">
        <v>37</v>
      </c>
      <c r="E105">
        <v>2</v>
      </c>
      <c r="F105" t="s">
        <v>48</v>
      </c>
      <c r="G105">
        <v>8</v>
      </c>
      <c r="H105" t="s">
        <v>56</v>
      </c>
      <c r="I105">
        <v>100</v>
      </c>
      <c r="J105">
        <v>2</v>
      </c>
      <c r="K105">
        <v>6.2673439889150977</v>
      </c>
      <c r="L105">
        <v>4.2673439889150977</v>
      </c>
      <c r="M105">
        <v>6.2730681787332694</v>
      </c>
      <c r="N105">
        <v>0.1144837963634338</v>
      </c>
      <c r="O105" t="s">
        <v>170</v>
      </c>
      <c r="P105">
        <v>0</v>
      </c>
      <c r="Q105">
        <v>0</v>
      </c>
      <c r="R105" t="s">
        <v>176</v>
      </c>
      <c r="S105">
        <v>0</v>
      </c>
      <c r="T105">
        <v>0.14326793735435259</v>
      </c>
      <c r="U105">
        <v>9.9999999999999995E-7</v>
      </c>
      <c r="V105">
        <v>9.9999999999999995E-7</v>
      </c>
      <c r="W105">
        <v>9.9999999999999995E-7</v>
      </c>
      <c r="X105">
        <v>38.682343085675193</v>
      </c>
      <c r="Y105">
        <v>0.34384304965044621</v>
      </c>
      <c r="Z105">
        <v>9.9999999999999995E-7</v>
      </c>
      <c r="AA105">
        <v>9.9999999999999995E-7</v>
      </c>
      <c r="AB105">
        <v>1.545531290860793</v>
      </c>
      <c r="AC105">
        <v>1.373809551804934E-2</v>
      </c>
      <c r="AD105">
        <v>9.9999999999999995E-7</v>
      </c>
      <c r="AE105">
        <v>9.9999999999999995E-7</v>
      </c>
      <c r="AF105">
        <v>38.68234408567519</v>
      </c>
      <c r="AG105">
        <v>0.34384404965044613</v>
      </c>
      <c r="AH105" t="s">
        <v>37</v>
      </c>
      <c r="AI105">
        <v>0</v>
      </c>
      <c r="AJ105">
        <v>6.2673439889150977</v>
      </c>
      <c r="AK105" t="s">
        <v>48</v>
      </c>
      <c r="AL105">
        <v>0</v>
      </c>
      <c r="AM105">
        <v>4.2673439889150977</v>
      </c>
      <c r="AN105">
        <v>0</v>
      </c>
      <c r="AO105">
        <v>-1.7326560110849021</v>
      </c>
      <c r="AP105">
        <v>19.933815386230162</v>
      </c>
      <c r="AQ105">
        <v>25.028509169898999</v>
      </c>
    </row>
    <row r="106" spans="1:43" x14ac:dyDescent="0.25">
      <c r="A106">
        <v>105</v>
      </c>
      <c r="B106" t="s">
        <v>175</v>
      </c>
      <c r="C106">
        <v>6.3796693609124437</v>
      </c>
      <c r="D106" t="s">
        <v>37</v>
      </c>
      <c r="E106">
        <v>2</v>
      </c>
      <c r="F106" t="s">
        <v>48</v>
      </c>
      <c r="G106">
        <v>8</v>
      </c>
      <c r="H106" t="s">
        <v>56</v>
      </c>
      <c r="I106">
        <v>100</v>
      </c>
      <c r="J106">
        <v>2</v>
      </c>
      <c r="K106">
        <v>6.3832608187332607</v>
      </c>
      <c r="L106">
        <v>4.3832608187332607</v>
      </c>
      <c r="M106">
        <v>6.3796693609124437</v>
      </c>
      <c r="N106">
        <v>0</v>
      </c>
      <c r="O106" t="s">
        <v>170</v>
      </c>
      <c r="P106">
        <v>0</v>
      </c>
      <c r="Q106">
        <v>0</v>
      </c>
      <c r="R106" t="s">
        <v>177</v>
      </c>
      <c r="S106">
        <v>8.9886598812970689E-2</v>
      </c>
      <c r="T106">
        <v>0</v>
      </c>
      <c r="U106">
        <v>9.9999999999999995E-7</v>
      </c>
      <c r="V106">
        <v>9.9999999999999995E-7</v>
      </c>
      <c r="W106">
        <v>9.9999999999999995E-7</v>
      </c>
      <c r="X106">
        <v>22.471649703242669</v>
      </c>
      <c r="Y106">
        <v>0.21572783715112959</v>
      </c>
      <c r="Z106">
        <v>9.9999999999999995E-7</v>
      </c>
      <c r="AA106">
        <v>9.9999999999999995E-7</v>
      </c>
      <c r="AB106">
        <v>0.89786449515966493</v>
      </c>
      <c r="AC106">
        <v>8.619538725391911E-3</v>
      </c>
      <c r="AD106">
        <v>9.9999999999999995E-7</v>
      </c>
      <c r="AE106">
        <v>9.9999999999999995E-7</v>
      </c>
      <c r="AF106">
        <v>22.47165070324267</v>
      </c>
      <c r="AG106">
        <v>0.21572883715112959</v>
      </c>
      <c r="AH106" t="s">
        <v>37</v>
      </c>
      <c r="AI106">
        <v>8.9886598812970689E-2</v>
      </c>
      <c r="AJ106">
        <v>6.3832608187332607</v>
      </c>
      <c r="AK106" t="s">
        <v>48</v>
      </c>
      <c r="AL106">
        <v>0</v>
      </c>
      <c r="AM106">
        <v>4.3832608187332607</v>
      </c>
      <c r="AN106">
        <v>0</v>
      </c>
      <c r="AO106">
        <v>-1.6167391812667391</v>
      </c>
      <c r="AP106">
        <v>22.42764859095881</v>
      </c>
      <c r="AQ106">
        <v>25.027886528965151</v>
      </c>
    </row>
    <row r="107" spans="1:43" x14ac:dyDescent="0.25">
      <c r="A107">
        <v>106</v>
      </c>
      <c r="B107" t="s">
        <v>175</v>
      </c>
      <c r="C107">
        <v>6.3668301400778784</v>
      </c>
      <c r="D107" t="s">
        <v>37</v>
      </c>
      <c r="E107">
        <v>2</v>
      </c>
      <c r="F107" t="s">
        <v>48</v>
      </c>
      <c r="G107">
        <v>8</v>
      </c>
      <c r="H107" t="s">
        <v>56</v>
      </c>
      <c r="I107">
        <v>100</v>
      </c>
      <c r="J107">
        <v>2</v>
      </c>
      <c r="K107">
        <v>6.370166154614898</v>
      </c>
      <c r="L107">
        <v>4.370166154614898</v>
      </c>
      <c r="M107">
        <v>6.3668301400778784</v>
      </c>
      <c r="N107">
        <v>0</v>
      </c>
      <c r="O107" t="s">
        <v>170</v>
      </c>
      <c r="P107">
        <v>0</v>
      </c>
      <c r="Q107">
        <v>0</v>
      </c>
      <c r="R107" t="s">
        <v>177</v>
      </c>
      <c r="S107">
        <v>8.3495205955233937E-2</v>
      </c>
      <c r="T107">
        <v>0</v>
      </c>
      <c r="U107">
        <v>9.9999999999999995E-7</v>
      </c>
      <c r="V107">
        <v>9.9999999999999995E-7</v>
      </c>
      <c r="W107">
        <v>9.9999999999999995E-7</v>
      </c>
      <c r="X107">
        <v>20.873801488808489</v>
      </c>
      <c r="Y107">
        <v>0.20038849429256139</v>
      </c>
      <c r="Z107">
        <v>9.9999999999999995E-7</v>
      </c>
      <c r="AA107">
        <v>9.9999999999999995E-7</v>
      </c>
      <c r="AB107">
        <v>0.83400367420946242</v>
      </c>
      <c r="AC107">
        <v>8.0064748434108685E-3</v>
      </c>
      <c r="AD107">
        <v>9.9999999999999995E-7</v>
      </c>
      <c r="AE107">
        <v>9.9999999999999995E-7</v>
      </c>
      <c r="AF107">
        <v>20.87380248880849</v>
      </c>
      <c r="AG107">
        <v>0.20038949429256139</v>
      </c>
      <c r="AH107" t="s">
        <v>37</v>
      </c>
      <c r="AI107">
        <v>8.3495205955233937E-2</v>
      </c>
      <c r="AJ107">
        <v>6.370166154614898</v>
      </c>
      <c r="AK107" t="s">
        <v>48</v>
      </c>
      <c r="AL107">
        <v>0</v>
      </c>
      <c r="AM107">
        <v>4.370166154614898</v>
      </c>
      <c r="AN107">
        <v>0</v>
      </c>
      <c r="AO107">
        <v>-1.629833845385102</v>
      </c>
      <c r="AP107">
        <v>21.282045500266321</v>
      </c>
      <c r="AQ107">
        <v>25.02842989102464</v>
      </c>
    </row>
    <row r="108" spans="1:43" x14ac:dyDescent="0.25">
      <c r="A108">
        <v>107</v>
      </c>
      <c r="B108" t="s">
        <v>175</v>
      </c>
      <c r="C108">
        <v>6.2503785742107913</v>
      </c>
      <c r="D108" t="s">
        <v>37</v>
      </c>
      <c r="E108">
        <v>2</v>
      </c>
      <c r="F108" t="s">
        <v>48</v>
      </c>
      <c r="G108">
        <v>8</v>
      </c>
      <c r="H108" t="s">
        <v>56</v>
      </c>
      <c r="I108">
        <v>100</v>
      </c>
      <c r="J108">
        <v>2</v>
      </c>
      <c r="K108">
        <v>6.2495540902770808</v>
      </c>
      <c r="L108">
        <v>4.2495540902770808</v>
      </c>
      <c r="M108">
        <v>6.2503785742107913</v>
      </c>
      <c r="N108">
        <v>1.648967867421192E-2</v>
      </c>
      <c r="O108" t="s">
        <v>170</v>
      </c>
      <c r="P108">
        <v>0</v>
      </c>
      <c r="Q108">
        <v>0</v>
      </c>
      <c r="R108" t="s">
        <v>176</v>
      </c>
      <c r="S108">
        <v>0</v>
      </c>
      <c r="T108">
        <v>2.0635881491809459E-2</v>
      </c>
      <c r="U108">
        <v>9.9999999999999995E-7</v>
      </c>
      <c r="V108">
        <v>9.9999999999999995E-7</v>
      </c>
      <c r="W108">
        <v>9.9999999999999995E-7</v>
      </c>
      <c r="X108">
        <v>5.5716880027885551</v>
      </c>
      <c r="Y108">
        <v>4.9526115580342707E-2</v>
      </c>
      <c r="Z108">
        <v>9.9999999999999995E-7</v>
      </c>
      <c r="AA108">
        <v>9.9999999999999995E-7</v>
      </c>
      <c r="AB108">
        <v>0.22261070205576031</v>
      </c>
      <c r="AC108">
        <v>1.9788013948048569E-3</v>
      </c>
      <c r="AD108">
        <v>9.9999999999999995E-7</v>
      </c>
      <c r="AE108">
        <v>9.9999999999999995E-7</v>
      </c>
      <c r="AF108">
        <v>5.5716890027885553</v>
      </c>
      <c r="AG108">
        <v>4.9527115580342708E-2</v>
      </c>
      <c r="AH108" t="s">
        <v>37</v>
      </c>
      <c r="AI108">
        <v>0</v>
      </c>
      <c r="AJ108">
        <v>6.2495540902770808</v>
      </c>
      <c r="AK108" t="s">
        <v>48</v>
      </c>
      <c r="AL108">
        <v>0</v>
      </c>
      <c r="AM108">
        <v>4.2495540902770808</v>
      </c>
      <c r="AN108">
        <v>0</v>
      </c>
      <c r="AO108">
        <v>-1.750445909722919</v>
      </c>
      <c r="AP108">
        <v>21.550956966308711</v>
      </c>
      <c r="AQ108">
        <v>25.028846103692441</v>
      </c>
    </row>
    <row r="109" spans="1:43" x14ac:dyDescent="0.25">
      <c r="A109">
        <v>108</v>
      </c>
      <c r="B109" t="s">
        <v>175</v>
      </c>
      <c r="C109">
        <v>6.4338704780186893</v>
      </c>
      <c r="D109" t="s">
        <v>37</v>
      </c>
      <c r="E109">
        <v>2</v>
      </c>
      <c r="F109" t="s">
        <v>48</v>
      </c>
      <c r="G109">
        <v>8</v>
      </c>
      <c r="H109" t="s">
        <v>56</v>
      </c>
      <c r="I109">
        <v>100</v>
      </c>
      <c r="J109">
        <v>2</v>
      </c>
      <c r="K109">
        <v>6.4274846230645348</v>
      </c>
      <c r="L109">
        <v>4.4274846230645348</v>
      </c>
      <c r="M109">
        <v>6.4338704780186893</v>
      </c>
      <c r="N109">
        <v>0.1277170990830889</v>
      </c>
      <c r="O109" t="s">
        <v>170</v>
      </c>
      <c r="P109">
        <v>0</v>
      </c>
      <c r="Q109">
        <v>0</v>
      </c>
      <c r="R109" t="s">
        <v>176</v>
      </c>
      <c r="S109">
        <v>0</v>
      </c>
      <c r="T109">
        <v>0.15982784159811689</v>
      </c>
      <c r="U109">
        <v>9.9999999999999995E-7</v>
      </c>
      <c r="V109">
        <v>9.9999999999999995E-7</v>
      </c>
      <c r="W109">
        <v>9.9999999999999995E-7</v>
      </c>
      <c r="X109">
        <v>43.153517231491563</v>
      </c>
      <c r="Y109">
        <v>0.38358681983548049</v>
      </c>
      <c r="Z109">
        <v>9.9999999999999995E-7</v>
      </c>
      <c r="AA109">
        <v>9.9999999999999995E-7</v>
      </c>
      <c r="AB109">
        <v>1.724180877576285</v>
      </c>
      <c r="AC109">
        <v>1.5326091844554871E-2</v>
      </c>
      <c r="AD109">
        <v>9.9999999999999995E-7</v>
      </c>
      <c r="AE109">
        <v>9.9999999999999995E-7</v>
      </c>
      <c r="AF109">
        <v>43.15351823149156</v>
      </c>
      <c r="AG109">
        <v>0.38358781983548051</v>
      </c>
      <c r="AH109" t="s">
        <v>37</v>
      </c>
      <c r="AI109">
        <v>0</v>
      </c>
      <c r="AJ109">
        <v>6.4274846230645348</v>
      </c>
      <c r="AK109" t="s">
        <v>48</v>
      </c>
      <c r="AL109">
        <v>0</v>
      </c>
      <c r="AM109">
        <v>4.4274846230645348</v>
      </c>
      <c r="AN109">
        <v>0</v>
      </c>
      <c r="AO109">
        <v>-1.5725153769354649</v>
      </c>
      <c r="AP109">
        <v>21.01762648662627</v>
      </c>
      <c r="AQ109">
        <v>25.02841714156656</v>
      </c>
    </row>
    <row r="110" spans="1:43" x14ac:dyDescent="0.25">
      <c r="A110">
        <v>109</v>
      </c>
      <c r="B110" t="s">
        <v>175</v>
      </c>
      <c r="C110">
        <v>6.4379474962170349</v>
      </c>
      <c r="D110" t="s">
        <v>37</v>
      </c>
      <c r="E110">
        <v>2</v>
      </c>
      <c r="F110" t="s">
        <v>48</v>
      </c>
      <c r="G110">
        <v>8</v>
      </c>
      <c r="H110" t="s">
        <v>56</v>
      </c>
      <c r="I110">
        <v>100</v>
      </c>
      <c r="J110">
        <v>2</v>
      </c>
      <c r="K110">
        <v>6.442057334648827</v>
      </c>
      <c r="L110">
        <v>4.442057334648827</v>
      </c>
      <c r="M110">
        <v>6.4379474962170349</v>
      </c>
      <c r="N110">
        <v>0</v>
      </c>
      <c r="O110" t="s">
        <v>170</v>
      </c>
      <c r="P110">
        <v>0</v>
      </c>
      <c r="Q110">
        <v>0</v>
      </c>
      <c r="R110" t="s">
        <v>177</v>
      </c>
      <c r="S110">
        <v>0.1028608648557648</v>
      </c>
      <c r="T110">
        <v>0</v>
      </c>
      <c r="U110">
        <v>9.9999999999999995E-7</v>
      </c>
      <c r="V110">
        <v>9.9999999999999995E-7</v>
      </c>
      <c r="W110">
        <v>9.9999999999999995E-7</v>
      </c>
      <c r="X110">
        <v>25.715216213941201</v>
      </c>
      <c r="Y110">
        <v>0.24686607565383559</v>
      </c>
      <c r="Z110">
        <v>9.9999999999999995E-7</v>
      </c>
      <c r="AA110">
        <v>9.9999999999999995E-7</v>
      </c>
      <c r="AB110">
        <v>1.02745964790335</v>
      </c>
      <c r="AC110">
        <v>9.8636521916178263E-3</v>
      </c>
      <c r="AD110">
        <v>9.9999999999999995E-7</v>
      </c>
      <c r="AE110">
        <v>9.9999999999999995E-7</v>
      </c>
      <c r="AF110">
        <v>25.715217213941209</v>
      </c>
      <c r="AG110">
        <v>0.24686707565383559</v>
      </c>
      <c r="AH110" t="s">
        <v>37</v>
      </c>
      <c r="AI110">
        <v>0.1028608648557648</v>
      </c>
      <c r="AJ110">
        <v>6.442057334648827</v>
      </c>
      <c r="AK110" t="s">
        <v>48</v>
      </c>
      <c r="AL110">
        <v>0</v>
      </c>
      <c r="AM110">
        <v>4.442057334648827</v>
      </c>
      <c r="AN110">
        <v>0</v>
      </c>
      <c r="AO110">
        <v>-1.557942665351173</v>
      </c>
      <c r="AP110">
        <v>21.063569926579611</v>
      </c>
      <c r="AQ110">
        <v>25.02795829151643</v>
      </c>
    </row>
    <row r="111" spans="1:43" x14ac:dyDescent="0.25">
      <c r="A111">
        <v>110</v>
      </c>
      <c r="B111" t="s">
        <v>175</v>
      </c>
      <c r="C111">
        <v>6.8317887336916021</v>
      </c>
      <c r="D111" t="s">
        <v>37</v>
      </c>
      <c r="E111">
        <v>2</v>
      </c>
      <c r="F111" t="s">
        <v>48</v>
      </c>
      <c r="G111">
        <v>8</v>
      </c>
      <c r="H111" t="s">
        <v>56</v>
      </c>
      <c r="I111">
        <v>100</v>
      </c>
      <c r="J111">
        <v>2</v>
      </c>
      <c r="K111">
        <v>6.8405367875514678</v>
      </c>
      <c r="L111">
        <v>4.8405367875514678</v>
      </c>
      <c r="M111">
        <v>6.8317887336916021</v>
      </c>
      <c r="N111">
        <v>0</v>
      </c>
      <c r="O111" t="s">
        <v>170</v>
      </c>
      <c r="P111">
        <v>0</v>
      </c>
      <c r="Q111">
        <v>0</v>
      </c>
      <c r="R111" t="s">
        <v>177</v>
      </c>
      <c r="S111">
        <v>0.2189486881065672</v>
      </c>
      <c r="T111">
        <v>0</v>
      </c>
      <c r="U111">
        <v>9.9999999999999995E-7</v>
      </c>
      <c r="V111">
        <v>9.9999999999999995E-7</v>
      </c>
      <c r="W111">
        <v>9.9999999999999995E-7</v>
      </c>
      <c r="X111">
        <v>54.737172026641801</v>
      </c>
      <c r="Y111">
        <v>0.52547685145576128</v>
      </c>
      <c r="Z111">
        <v>9.9999999999999995E-7</v>
      </c>
      <c r="AA111">
        <v>9.9999999999999995E-7</v>
      </c>
      <c r="AB111">
        <v>2.1870135049212269</v>
      </c>
      <c r="AC111">
        <v>2.0995369218490441E-2</v>
      </c>
      <c r="AD111">
        <v>9.9999999999999995E-7</v>
      </c>
      <c r="AE111">
        <v>9.9999999999999995E-7</v>
      </c>
      <c r="AF111">
        <v>54.737173026641798</v>
      </c>
      <c r="AG111">
        <v>0.52547785145576131</v>
      </c>
      <c r="AH111" t="s">
        <v>37</v>
      </c>
      <c r="AI111">
        <v>0.2189486881065672</v>
      </c>
      <c r="AJ111">
        <v>6.8405367875514678</v>
      </c>
      <c r="AK111" t="s">
        <v>48</v>
      </c>
      <c r="AL111">
        <v>0</v>
      </c>
      <c r="AM111">
        <v>4.8405367875514678</v>
      </c>
      <c r="AN111">
        <v>0</v>
      </c>
      <c r="AO111">
        <v>-1.159463212448532</v>
      </c>
      <c r="AP111">
        <v>21.60601953517617</v>
      </c>
      <c r="AQ111">
        <v>25.028273901131371</v>
      </c>
    </row>
    <row r="112" spans="1:43" x14ac:dyDescent="0.25">
      <c r="A112">
        <v>111</v>
      </c>
      <c r="B112" t="s">
        <v>175</v>
      </c>
      <c r="C112">
        <v>7.3669863036115917</v>
      </c>
      <c r="D112" t="s">
        <v>37</v>
      </c>
      <c r="E112">
        <v>2</v>
      </c>
      <c r="F112" t="s">
        <v>48</v>
      </c>
      <c r="G112">
        <v>8</v>
      </c>
      <c r="H112" t="s">
        <v>56</v>
      </c>
      <c r="I112">
        <v>100</v>
      </c>
      <c r="J112">
        <v>2</v>
      </c>
      <c r="K112">
        <v>7.3936941447061821</v>
      </c>
      <c r="L112">
        <v>5.3936941447061821</v>
      </c>
      <c r="M112">
        <v>7.3669863036115917</v>
      </c>
      <c r="N112">
        <v>0</v>
      </c>
      <c r="O112" t="s">
        <v>170</v>
      </c>
      <c r="P112">
        <v>0</v>
      </c>
      <c r="Q112">
        <v>0</v>
      </c>
      <c r="R112" t="s">
        <v>177</v>
      </c>
      <c r="S112">
        <v>0.66844634698161354</v>
      </c>
      <c r="T112">
        <v>0</v>
      </c>
      <c r="U112">
        <v>9.9999999999999995E-7</v>
      </c>
      <c r="V112">
        <v>9.9999999999999995E-7</v>
      </c>
      <c r="W112">
        <v>9.9999999999999995E-7</v>
      </c>
      <c r="X112">
        <v>167.1115867454034</v>
      </c>
      <c r="Y112">
        <v>1.6042712327558719</v>
      </c>
      <c r="Z112">
        <v>9.9999999999999995E-7</v>
      </c>
      <c r="AA112">
        <v>9.9999999999999995E-7</v>
      </c>
      <c r="AB112">
        <v>6.6769603136027147</v>
      </c>
      <c r="AC112">
        <v>6.4098858582117779E-2</v>
      </c>
      <c r="AD112">
        <v>9.9999999999999995E-7</v>
      </c>
      <c r="AE112">
        <v>9.9999999999999995E-7</v>
      </c>
      <c r="AF112">
        <v>167.1115877454034</v>
      </c>
      <c r="AG112">
        <v>1.6042722327558721</v>
      </c>
      <c r="AH112" t="s">
        <v>37</v>
      </c>
      <c r="AI112">
        <v>0.66844634698161354</v>
      </c>
      <c r="AJ112">
        <v>7.3936941447061821</v>
      </c>
      <c r="AK112" t="s">
        <v>48</v>
      </c>
      <c r="AL112">
        <v>0</v>
      </c>
      <c r="AM112">
        <v>5.3936941447061821</v>
      </c>
      <c r="AN112">
        <v>0</v>
      </c>
      <c r="AO112">
        <v>-0.60630585529381786</v>
      </c>
      <c r="AP112">
        <v>21.500653008716661</v>
      </c>
      <c r="AQ112">
        <v>25.028093607948119</v>
      </c>
    </row>
    <row r="113" spans="1:43" x14ac:dyDescent="0.25">
      <c r="A113">
        <v>112</v>
      </c>
      <c r="B113" t="s">
        <v>175</v>
      </c>
      <c r="C113">
        <v>6.9331461824026874</v>
      </c>
      <c r="D113" t="s">
        <v>37</v>
      </c>
      <c r="E113">
        <v>2</v>
      </c>
      <c r="F113" t="s">
        <v>48</v>
      </c>
      <c r="G113">
        <v>8</v>
      </c>
      <c r="H113" t="s">
        <v>56</v>
      </c>
      <c r="I113">
        <v>100</v>
      </c>
      <c r="J113">
        <v>2</v>
      </c>
      <c r="K113">
        <v>6.9243226663127198</v>
      </c>
      <c r="L113">
        <v>4.9243226663127198</v>
      </c>
      <c r="M113">
        <v>6.9331461824026874</v>
      </c>
      <c r="N113">
        <v>0.17647032179935351</v>
      </c>
      <c r="O113" t="s">
        <v>170</v>
      </c>
      <c r="P113">
        <v>0</v>
      </c>
      <c r="Q113">
        <v>0</v>
      </c>
      <c r="R113" t="s">
        <v>176</v>
      </c>
      <c r="S113">
        <v>0</v>
      </c>
      <c r="T113">
        <v>0.22083676020392989</v>
      </c>
      <c r="U113">
        <v>9.9999999999999995E-7</v>
      </c>
      <c r="V113">
        <v>9.9999999999999995E-7</v>
      </c>
      <c r="W113">
        <v>9.9999999999999995E-7</v>
      </c>
      <c r="X113">
        <v>59.625925255061077</v>
      </c>
      <c r="Y113">
        <v>0.53000822448943175</v>
      </c>
      <c r="Z113">
        <v>9.9999999999999995E-7</v>
      </c>
      <c r="AA113">
        <v>9.9999999999999995E-7</v>
      </c>
      <c r="AB113">
        <v>2.3823493842461971</v>
      </c>
      <c r="AC113">
        <v>2.1176478570846959E-2</v>
      </c>
      <c r="AD113">
        <v>9.9999999999999995E-7</v>
      </c>
      <c r="AE113">
        <v>9.9999999999999995E-7</v>
      </c>
      <c r="AF113">
        <v>59.625926255061067</v>
      </c>
      <c r="AG113">
        <v>0.53000922448943177</v>
      </c>
      <c r="AH113" t="s">
        <v>37</v>
      </c>
      <c r="AI113">
        <v>0</v>
      </c>
      <c r="AJ113">
        <v>6.9243226663127198</v>
      </c>
      <c r="AK113" t="s">
        <v>48</v>
      </c>
      <c r="AL113">
        <v>0</v>
      </c>
      <c r="AM113">
        <v>4.9243226663127198</v>
      </c>
      <c r="AN113">
        <v>0</v>
      </c>
      <c r="AO113">
        <v>-1.07567733368728</v>
      </c>
      <c r="AP113">
        <v>21.114625540304338</v>
      </c>
      <c r="AQ113">
        <v>25.02820394411939</v>
      </c>
    </row>
    <row r="114" spans="1:43" x14ac:dyDescent="0.25">
      <c r="A114">
        <v>113</v>
      </c>
      <c r="B114" t="s">
        <v>175</v>
      </c>
      <c r="C114">
        <v>7.4059858697191707</v>
      </c>
      <c r="D114" t="s">
        <v>37</v>
      </c>
      <c r="E114">
        <v>2</v>
      </c>
      <c r="F114" t="s">
        <v>48</v>
      </c>
      <c r="G114">
        <v>8</v>
      </c>
      <c r="H114" t="s">
        <v>56</v>
      </c>
      <c r="I114">
        <v>100</v>
      </c>
      <c r="J114">
        <v>2</v>
      </c>
      <c r="K114">
        <v>7.4316423678112011</v>
      </c>
      <c r="L114">
        <v>5.4316423678112011</v>
      </c>
      <c r="M114">
        <v>7.4059858697191707</v>
      </c>
      <c r="N114">
        <v>0</v>
      </c>
      <c r="O114" t="s">
        <v>170</v>
      </c>
      <c r="P114">
        <v>0</v>
      </c>
      <c r="Q114">
        <v>0</v>
      </c>
      <c r="R114" t="s">
        <v>177</v>
      </c>
      <c r="S114">
        <v>0.6421286504099708</v>
      </c>
      <c r="T114">
        <v>0</v>
      </c>
      <c r="U114">
        <v>9.9999999999999995E-7</v>
      </c>
      <c r="V114">
        <v>9.9999999999999995E-7</v>
      </c>
      <c r="W114">
        <v>9.9999999999999995E-7</v>
      </c>
      <c r="X114">
        <v>160.53216260249269</v>
      </c>
      <c r="Y114">
        <v>1.54110876098393</v>
      </c>
      <c r="Z114">
        <v>9.9999999999999995E-7</v>
      </c>
      <c r="AA114">
        <v>9.9999999999999995E-7</v>
      </c>
      <c r="AB114">
        <v>6.4141245629629884</v>
      </c>
      <c r="AC114">
        <v>6.1575635376258979E-2</v>
      </c>
      <c r="AD114">
        <v>9.9999999999999995E-7</v>
      </c>
      <c r="AE114">
        <v>9.9999999999999995E-7</v>
      </c>
      <c r="AF114">
        <v>160.53216360249269</v>
      </c>
      <c r="AG114">
        <v>1.5411097609839299</v>
      </c>
      <c r="AH114" t="s">
        <v>37</v>
      </c>
      <c r="AI114">
        <v>0.6421286504099708</v>
      </c>
      <c r="AJ114">
        <v>7.4316423678112011</v>
      </c>
      <c r="AK114" t="s">
        <v>48</v>
      </c>
      <c r="AL114">
        <v>0</v>
      </c>
      <c r="AM114">
        <v>5.4316423678112011</v>
      </c>
      <c r="AN114">
        <v>0</v>
      </c>
      <c r="AO114">
        <v>-0.56835763218879887</v>
      </c>
      <c r="AP114">
        <v>20.96949743385456</v>
      </c>
      <c r="AQ114">
        <v>25.027914881705271</v>
      </c>
    </row>
    <row r="115" spans="1:43" x14ac:dyDescent="0.25">
      <c r="A115">
        <v>114</v>
      </c>
      <c r="B115" t="s">
        <v>175</v>
      </c>
      <c r="C115">
        <v>6.6073439029830876</v>
      </c>
      <c r="D115" t="s">
        <v>37</v>
      </c>
      <c r="E115">
        <v>2</v>
      </c>
      <c r="F115" t="s">
        <v>48</v>
      </c>
      <c r="G115">
        <v>8</v>
      </c>
      <c r="H115" t="s">
        <v>56</v>
      </c>
      <c r="I115">
        <v>100</v>
      </c>
      <c r="J115">
        <v>2</v>
      </c>
      <c r="K115">
        <v>6.5727968138379307</v>
      </c>
      <c r="L115">
        <v>4.5727968138379307</v>
      </c>
      <c r="M115">
        <v>6.6073439029830876</v>
      </c>
      <c r="N115">
        <v>0.69094178290313835</v>
      </c>
      <c r="O115" t="s">
        <v>170</v>
      </c>
      <c r="P115">
        <v>0</v>
      </c>
      <c r="Q115">
        <v>0</v>
      </c>
      <c r="R115" t="s">
        <v>176</v>
      </c>
      <c r="S115">
        <v>0</v>
      </c>
      <c r="T115">
        <v>0.86466014185681572</v>
      </c>
      <c r="U115">
        <v>9.9999999999999995E-7</v>
      </c>
      <c r="V115">
        <v>9.9999999999999995E-7</v>
      </c>
      <c r="W115">
        <v>9.9999999999999995E-7</v>
      </c>
      <c r="X115">
        <v>233.45823830134029</v>
      </c>
      <c r="Y115">
        <v>2.075184340456357</v>
      </c>
      <c r="Z115">
        <v>9.9999999999999995E-7</v>
      </c>
      <c r="AA115">
        <v>9.9999999999999995E-7</v>
      </c>
      <c r="AB115">
        <v>9.3277141091468962</v>
      </c>
      <c r="AC115">
        <v>8.2913053902906098E-2</v>
      </c>
      <c r="AD115">
        <v>9.9999999999999995E-7</v>
      </c>
      <c r="AE115">
        <v>9.9999999999999995E-7</v>
      </c>
      <c r="AF115">
        <v>233.45823930134031</v>
      </c>
      <c r="AG115">
        <v>2.0751853404563581</v>
      </c>
      <c r="AH115" t="s">
        <v>37</v>
      </c>
      <c r="AI115">
        <v>0</v>
      </c>
      <c r="AJ115">
        <v>6.5727968138379307</v>
      </c>
      <c r="AK115" t="s">
        <v>48</v>
      </c>
      <c r="AL115">
        <v>0</v>
      </c>
      <c r="AM115">
        <v>4.5727968138379307</v>
      </c>
      <c r="AN115">
        <v>0</v>
      </c>
      <c r="AO115">
        <v>-1.4272031861620691</v>
      </c>
      <c r="AP115">
        <v>20.369354501510369</v>
      </c>
      <c r="AQ115">
        <v>25.028451405088369</v>
      </c>
    </row>
    <row r="116" spans="1:43" x14ac:dyDescent="0.25">
      <c r="A116">
        <v>115</v>
      </c>
      <c r="B116" t="s">
        <v>175</v>
      </c>
      <c r="C116">
        <v>6.1618368583064482</v>
      </c>
      <c r="D116" t="s">
        <v>37</v>
      </c>
      <c r="E116">
        <v>2</v>
      </c>
      <c r="F116" t="s">
        <v>48</v>
      </c>
      <c r="G116">
        <v>8</v>
      </c>
      <c r="H116" t="s">
        <v>56</v>
      </c>
      <c r="I116">
        <v>100</v>
      </c>
      <c r="J116">
        <v>2</v>
      </c>
      <c r="K116">
        <v>6.1605452621018877</v>
      </c>
      <c r="L116">
        <v>4.1605452621018877</v>
      </c>
      <c r="M116">
        <v>6.1618368583064482</v>
      </c>
      <c r="N116">
        <v>2.5831924091210819E-2</v>
      </c>
      <c r="O116" t="s">
        <v>170</v>
      </c>
      <c r="P116">
        <v>0</v>
      </c>
      <c r="Q116">
        <v>0</v>
      </c>
      <c r="R116" t="s">
        <v>176</v>
      </c>
      <c r="S116">
        <v>0</v>
      </c>
      <c r="T116">
        <v>3.2326601081810853E-2</v>
      </c>
      <c r="U116">
        <v>9.9999999999999995E-7</v>
      </c>
      <c r="V116">
        <v>9.9999999999999995E-7</v>
      </c>
      <c r="W116">
        <v>9.9999999999999995E-7</v>
      </c>
      <c r="X116">
        <v>8.7281822920889276</v>
      </c>
      <c r="Y116">
        <v>7.7583842596346028E-2</v>
      </c>
      <c r="Z116">
        <v>9.9999999999999995E-7</v>
      </c>
      <c r="AA116">
        <v>9.9999999999999995E-7</v>
      </c>
      <c r="AB116">
        <v>0.34873101518593952</v>
      </c>
      <c r="AC116">
        <v>3.0998708455387712E-3</v>
      </c>
      <c r="AD116">
        <v>9.9999999999999995E-7</v>
      </c>
      <c r="AE116">
        <v>9.9999999999999995E-7</v>
      </c>
      <c r="AF116">
        <v>8.7281832920889268</v>
      </c>
      <c r="AG116">
        <v>7.7584842596346029E-2</v>
      </c>
      <c r="AH116" t="s">
        <v>37</v>
      </c>
      <c r="AI116">
        <v>0</v>
      </c>
      <c r="AJ116">
        <v>6.1605452621018877</v>
      </c>
      <c r="AK116" t="s">
        <v>48</v>
      </c>
      <c r="AL116">
        <v>0</v>
      </c>
      <c r="AM116">
        <v>4.1605452621018877</v>
      </c>
      <c r="AN116">
        <v>0</v>
      </c>
      <c r="AO116">
        <v>-1.8394547378981121</v>
      </c>
      <c r="AP116">
        <v>22.194736233879091</v>
      </c>
      <c r="AQ116">
        <v>25.028411331395791</v>
      </c>
    </row>
    <row r="117" spans="1:43" x14ac:dyDescent="0.25">
      <c r="A117">
        <v>116</v>
      </c>
      <c r="B117" t="s">
        <v>175</v>
      </c>
      <c r="C117">
        <v>6.1833385993625898</v>
      </c>
      <c r="D117" t="s">
        <v>37</v>
      </c>
      <c r="E117">
        <v>2</v>
      </c>
      <c r="F117" t="s">
        <v>48</v>
      </c>
      <c r="G117">
        <v>8</v>
      </c>
      <c r="H117" t="s">
        <v>56</v>
      </c>
      <c r="I117">
        <v>100</v>
      </c>
      <c r="J117">
        <v>2</v>
      </c>
      <c r="K117">
        <v>6.182663088927554</v>
      </c>
      <c r="L117">
        <v>4.182663088927554</v>
      </c>
      <c r="M117">
        <v>6.1833385993625898</v>
      </c>
      <c r="N117">
        <v>1.3510208700715509E-2</v>
      </c>
      <c r="O117" t="s">
        <v>170</v>
      </c>
      <c r="P117">
        <v>0</v>
      </c>
      <c r="Q117">
        <v>0</v>
      </c>
      <c r="R117" t="s">
        <v>176</v>
      </c>
      <c r="S117">
        <v>0</v>
      </c>
      <c r="T117">
        <v>1.6906760413527351E-2</v>
      </c>
      <c r="U117">
        <v>9.9999999999999995E-7</v>
      </c>
      <c r="V117">
        <v>9.9999999999999995E-7</v>
      </c>
      <c r="W117">
        <v>9.9999999999999995E-7</v>
      </c>
      <c r="X117">
        <v>4.5648253116523847</v>
      </c>
      <c r="Y117">
        <v>4.0576224992465638E-2</v>
      </c>
      <c r="Z117">
        <v>9.9999999999999995E-7</v>
      </c>
      <c r="AA117">
        <v>9.9999999999999995E-7</v>
      </c>
      <c r="AB117">
        <v>0.182387857414708</v>
      </c>
      <c r="AC117">
        <v>1.621264999134523E-3</v>
      </c>
      <c r="AD117">
        <v>9.9999999999999995E-7</v>
      </c>
      <c r="AE117">
        <v>9.9999999999999995E-7</v>
      </c>
      <c r="AF117">
        <v>4.5648263116523848</v>
      </c>
      <c r="AG117">
        <v>4.0577224992465639E-2</v>
      </c>
      <c r="AH117" t="s">
        <v>37</v>
      </c>
      <c r="AI117">
        <v>0</v>
      </c>
      <c r="AJ117">
        <v>6.182663088927554</v>
      </c>
      <c r="AK117" t="s">
        <v>48</v>
      </c>
      <c r="AL117">
        <v>0</v>
      </c>
      <c r="AM117">
        <v>4.182663088927554</v>
      </c>
      <c r="AN117">
        <v>0</v>
      </c>
      <c r="AO117">
        <v>-1.817336911072446</v>
      </c>
      <c r="AP117">
        <v>21.21619999781251</v>
      </c>
      <c r="AQ117">
        <v>25.028126194130451</v>
      </c>
    </row>
    <row r="118" spans="1:43" x14ac:dyDescent="0.25">
      <c r="A118">
        <v>117</v>
      </c>
      <c r="B118" t="s">
        <v>175</v>
      </c>
      <c r="C118">
        <v>6.120670258193825</v>
      </c>
      <c r="D118" t="s">
        <v>37</v>
      </c>
      <c r="E118">
        <v>2</v>
      </c>
      <c r="F118" t="s">
        <v>48</v>
      </c>
      <c r="G118">
        <v>8</v>
      </c>
      <c r="H118" t="s">
        <v>56</v>
      </c>
      <c r="I118">
        <v>100</v>
      </c>
      <c r="J118">
        <v>2</v>
      </c>
      <c r="K118">
        <v>6.1160649213112412</v>
      </c>
      <c r="L118">
        <v>4.1160649213112412</v>
      </c>
      <c r="M118">
        <v>6.120670258193825</v>
      </c>
      <c r="N118">
        <v>9.2106737651675985E-2</v>
      </c>
      <c r="O118" t="s">
        <v>170</v>
      </c>
      <c r="P118">
        <v>0</v>
      </c>
      <c r="Q118">
        <v>0</v>
      </c>
      <c r="R118" t="s">
        <v>176</v>
      </c>
      <c r="S118">
        <v>0</v>
      </c>
      <c r="T118">
        <v>3.0845938604143822E-2</v>
      </c>
      <c r="U118">
        <v>9.9999999999999995E-7</v>
      </c>
      <c r="V118">
        <v>9.9999999999999995E-7</v>
      </c>
      <c r="W118">
        <v>9.9999999999999995E-7</v>
      </c>
      <c r="X118">
        <v>8.3284034231188322</v>
      </c>
      <c r="Y118">
        <v>7.4030252649945172E-2</v>
      </c>
      <c r="Z118">
        <v>9.9999999999999995E-7</v>
      </c>
      <c r="AA118">
        <v>9.9999999999999995E-7</v>
      </c>
      <c r="AB118">
        <v>1.2434411075988661</v>
      </c>
      <c r="AC118">
        <v>1.105295781944112E-2</v>
      </c>
      <c r="AD118">
        <v>9.9999999999999995E-7</v>
      </c>
      <c r="AE118">
        <v>9.9999999999999995E-7</v>
      </c>
      <c r="AF118">
        <v>8.3284044231188314</v>
      </c>
      <c r="AG118">
        <v>7.4031252649945173E-2</v>
      </c>
      <c r="AH118" t="s">
        <v>37</v>
      </c>
      <c r="AI118">
        <v>0</v>
      </c>
      <c r="AJ118">
        <v>6.1160649213112412</v>
      </c>
      <c r="AK118" t="s">
        <v>48</v>
      </c>
      <c r="AL118">
        <v>0</v>
      </c>
      <c r="AM118">
        <v>4.1160649213112412</v>
      </c>
      <c r="AN118">
        <v>0</v>
      </c>
      <c r="AO118">
        <v>-1.883935078688759</v>
      </c>
      <c r="AP118">
        <v>13.31031019829774</v>
      </c>
      <c r="AQ118">
        <v>6.6978680149969563</v>
      </c>
    </row>
    <row r="119" spans="1:43" x14ac:dyDescent="0.25">
      <c r="A119">
        <v>118</v>
      </c>
      <c r="B119" t="s">
        <v>175</v>
      </c>
      <c r="C119">
        <v>6.1145540591072134</v>
      </c>
      <c r="D119" t="s">
        <v>37</v>
      </c>
      <c r="E119">
        <v>2</v>
      </c>
      <c r="F119" t="s">
        <v>48</v>
      </c>
      <c r="G119">
        <v>8</v>
      </c>
      <c r="H119" t="s">
        <v>56</v>
      </c>
      <c r="I119">
        <v>100</v>
      </c>
      <c r="J119">
        <v>2</v>
      </c>
      <c r="K119">
        <v>6.1156283108856782</v>
      </c>
      <c r="L119">
        <v>4.1156283108856782</v>
      </c>
      <c r="M119">
        <v>6.1145540591072134</v>
      </c>
      <c r="N119">
        <v>0</v>
      </c>
      <c r="O119" t="s">
        <v>170</v>
      </c>
      <c r="P119">
        <v>0</v>
      </c>
      <c r="Q119">
        <v>0</v>
      </c>
      <c r="R119" t="s">
        <v>177</v>
      </c>
      <c r="S119">
        <v>1.9691251479207889E-2</v>
      </c>
      <c r="T119">
        <v>0</v>
      </c>
      <c r="U119">
        <v>9.9999999999999995E-7</v>
      </c>
      <c r="V119">
        <v>9.9999999999999995E-7</v>
      </c>
      <c r="W119">
        <v>9.9999999999999995E-7</v>
      </c>
      <c r="X119">
        <v>4.9228128698019713</v>
      </c>
      <c r="Y119">
        <v>4.7259003550098933E-2</v>
      </c>
      <c r="Z119">
        <v>9.9999999999999995E-7</v>
      </c>
      <c r="AA119">
        <v>9.9999999999999995E-7</v>
      </c>
      <c r="AB119">
        <v>0.26856299917118709</v>
      </c>
      <c r="AC119">
        <v>2.5782588230917791E-3</v>
      </c>
      <c r="AD119">
        <v>9.9999999999999995E-7</v>
      </c>
      <c r="AE119">
        <v>9.9999999999999995E-7</v>
      </c>
      <c r="AF119">
        <v>4.9228138698019714</v>
      </c>
      <c r="AG119">
        <v>4.7260003550098927E-2</v>
      </c>
      <c r="AH119" t="s">
        <v>37</v>
      </c>
      <c r="AI119">
        <v>1.9691251479207889E-2</v>
      </c>
      <c r="AJ119">
        <v>6.1156283108856782</v>
      </c>
      <c r="AK119" t="s">
        <v>48</v>
      </c>
      <c r="AL119">
        <v>0</v>
      </c>
      <c r="AM119">
        <v>4.1156283108856782</v>
      </c>
      <c r="AN119">
        <v>0</v>
      </c>
      <c r="AO119">
        <v>-1.8843716891143221</v>
      </c>
      <c r="AP119">
        <v>21.989922803845339</v>
      </c>
      <c r="AQ119">
        <v>18.330201423853168</v>
      </c>
    </row>
    <row r="120" spans="1:43" x14ac:dyDescent="0.25">
      <c r="A120">
        <v>119</v>
      </c>
      <c r="B120" t="s">
        <v>175</v>
      </c>
      <c r="C120">
        <v>6.1076049930990308</v>
      </c>
      <c r="D120" t="s">
        <v>37</v>
      </c>
      <c r="E120">
        <v>2</v>
      </c>
      <c r="F120" t="s">
        <v>48</v>
      </c>
      <c r="G120">
        <v>8</v>
      </c>
      <c r="H120" t="s">
        <v>56</v>
      </c>
      <c r="I120">
        <v>100</v>
      </c>
      <c r="J120">
        <v>2</v>
      </c>
      <c r="K120">
        <v>6.1044090146964347</v>
      </c>
      <c r="L120">
        <v>4.1044090146964347</v>
      </c>
      <c r="M120">
        <v>6.1076049930990308</v>
      </c>
      <c r="N120">
        <v>6.3919568051922226E-2</v>
      </c>
      <c r="O120" t="s">
        <v>170</v>
      </c>
      <c r="P120">
        <v>0</v>
      </c>
      <c r="Q120">
        <v>0</v>
      </c>
      <c r="R120" t="s">
        <v>176</v>
      </c>
      <c r="S120">
        <v>0</v>
      </c>
      <c r="T120">
        <v>7.9991564747285956E-2</v>
      </c>
      <c r="U120">
        <v>9.9999999999999995E-7</v>
      </c>
      <c r="V120">
        <v>9.9999999999999995E-7</v>
      </c>
      <c r="W120">
        <v>9.9999999999999995E-7</v>
      </c>
      <c r="X120">
        <v>21.59772248176721</v>
      </c>
      <c r="Y120">
        <v>0.1919797553934863</v>
      </c>
      <c r="Z120">
        <v>9.9999999999999995E-7</v>
      </c>
      <c r="AA120">
        <v>9.9999999999999995E-7</v>
      </c>
      <c r="AB120">
        <v>0.86291420865489288</v>
      </c>
      <c r="AC120">
        <v>7.6703881201734703E-3</v>
      </c>
      <c r="AD120">
        <v>9.9999999999999995E-7</v>
      </c>
      <c r="AE120">
        <v>9.9999999999999995E-7</v>
      </c>
      <c r="AF120">
        <v>21.597723481767211</v>
      </c>
      <c r="AG120">
        <v>0.1919807553934863</v>
      </c>
      <c r="AH120" t="s">
        <v>37</v>
      </c>
      <c r="AI120">
        <v>0</v>
      </c>
      <c r="AJ120">
        <v>6.1044090146964347</v>
      </c>
      <c r="AK120" t="s">
        <v>48</v>
      </c>
      <c r="AL120">
        <v>0</v>
      </c>
      <c r="AM120">
        <v>4.1044090146964347</v>
      </c>
      <c r="AN120">
        <v>0</v>
      </c>
      <c r="AO120">
        <v>-1.8955909853035651</v>
      </c>
      <c r="AP120">
        <v>25.636811738820271</v>
      </c>
      <c r="AQ120">
        <v>25.028818931413419</v>
      </c>
    </row>
    <row r="121" spans="1:43" x14ac:dyDescent="0.25">
      <c r="A121">
        <v>120</v>
      </c>
      <c r="B121" t="s">
        <v>175</v>
      </c>
      <c r="C121">
        <v>6.249438033985184</v>
      </c>
      <c r="D121" t="s">
        <v>37</v>
      </c>
      <c r="E121">
        <v>2</v>
      </c>
      <c r="F121" t="s">
        <v>48</v>
      </c>
      <c r="G121">
        <v>8</v>
      </c>
      <c r="H121" t="s">
        <v>56</v>
      </c>
      <c r="I121">
        <v>100</v>
      </c>
      <c r="J121">
        <v>2</v>
      </c>
      <c r="K121">
        <v>6.2510874612102079</v>
      </c>
      <c r="L121">
        <v>4.2510874612102079</v>
      </c>
      <c r="M121">
        <v>6.249438033985184</v>
      </c>
      <c r="N121">
        <v>0</v>
      </c>
      <c r="O121" t="s">
        <v>170</v>
      </c>
      <c r="P121">
        <v>0</v>
      </c>
      <c r="Q121">
        <v>0</v>
      </c>
      <c r="R121" t="s">
        <v>177</v>
      </c>
      <c r="S121">
        <v>4.1282202594564332E-2</v>
      </c>
      <c r="T121">
        <v>0</v>
      </c>
      <c r="U121">
        <v>9.9999999999999995E-7</v>
      </c>
      <c r="V121">
        <v>9.9999999999999995E-7</v>
      </c>
      <c r="W121">
        <v>9.9999999999999995E-7</v>
      </c>
      <c r="X121">
        <v>10.320550648641079</v>
      </c>
      <c r="Y121">
        <v>9.9077286226954372E-2</v>
      </c>
      <c r="Z121">
        <v>9.9999999999999995E-7</v>
      </c>
      <c r="AA121">
        <v>9.9999999999999995E-7</v>
      </c>
      <c r="AB121">
        <v>0.41235684621087648</v>
      </c>
      <c r="AC121">
        <v>3.9586652949801316E-3</v>
      </c>
      <c r="AD121">
        <v>9.9999999999999995E-7</v>
      </c>
      <c r="AE121">
        <v>9.9999999999999995E-7</v>
      </c>
      <c r="AF121">
        <v>10.32055164864108</v>
      </c>
      <c r="AG121">
        <v>9.9078286226954373E-2</v>
      </c>
      <c r="AH121" t="s">
        <v>37</v>
      </c>
      <c r="AI121">
        <v>4.1282202594564332E-2</v>
      </c>
      <c r="AJ121">
        <v>6.2510874612102079</v>
      </c>
      <c r="AK121" t="s">
        <v>48</v>
      </c>
      <c r="AL121">
        <v>0</v>
      </c>
      <c r="AM121">
        <v>4.2510874612102079</v>
      </c>
      <c r="AN121">
        <v>0</v>
      </c>
      <c r="AO121">
        <v>-1.7489125387897919</v>
      </c>
      <c r="AP121">
        <v>25.695473294165389</v>
      </c>
      <c r="AQ121">
        <v>25.028204923662699</v>
      </c>
    </row>
    <row r="122" spans="1:43" x14ac:dyDescent="0.25">
      <c r="A122">
        <v>121</v>
      </c>
      <c r="B122" t="s">
        <v>175</v>
      </c>
      <c r="C122">
        <v>6.1638068085195146</v>
      </c>
      <c r="D122" t="s">
        <v>37</v>
      </c>
      <c r="E122">
        <v>2</v>
      </c>
      <c r="F122" t="s">
        <v>48</v>
      </c>
      <c r="G122">
        <v>8</v>
      </c>
      <c r="H122" t="s">
        <v>56</v>
      </c>
      <c r="I122">
        <v>100</v>
      </c>
      <c r="J122">
        <v>2</v>
      </c>
      <c r="K122">
        <v>6.1616637689837166</v>
      </c>
      <c r="L122">
        <v>4.1616637689837166</v>
      </c>
      <c r="M122">
        <v>6.1638068085195146</v>
      </c>
      <c r="N122">
        <v>4.2860790715959503E-2</v>
      </c>
      <c r="O122" t="s">
        <v>170</v>
      </c>
      <c r="P122">
        <v>0</v>
      </c>
      <c r="Q122">
        <v>0</v>
      </c>
      <c r="R122" t="s">
        <v>176</v>
      </c>
      <c r="S122">
        <v>0</v>
      </c>
      <c r="T122">
        <v>5.3637029251643063E-2</v>
      </c>
      <c r="U122">
        <v>9.9999999999999995E-7</v>
      </c>
      <c r="V122">
        <v>9.9999999999999995E-7</v>
      </c>
      <c r="W122">
        <v>9.9999999999999995E-7</v>
      </c>
      <c r="X122">
        <v>14.48199789794363</v>
      </c>
      <c r="Y122">
        <v>0.1287288702039433</v>
      </c>
      <c r="Z122">
        <v>9.9999999999999995E-7</v>
      </c>
      <c r="AA122">
        <v>9.9999999999999995E-7</v>
      </c>
      <c r="AB122">
        <v>0.5786207146199317</v>
      </c>
      <c r="AC122">
        <v>5.1433348403937098E-3</v>
      </c>
      <c r="AD122">
        <v>9.9999999999999995E-7</v>
      </c>
      <c r="AE122">
        <v>9.9999999999999995E-7</v>
      </c>
      <c r="AF122">
        <v>14.481998897943621</v>
      </c>
      <c r="AG122">
        <v>0.1287298702039433</v>
      </c>
      <c r="AH122" t="s">
        <v>37</v>
      </c>
      <c r="AI122">
        <v>0</v>
      </c>
      <c r="AJ122">
        <v>6.1616637689837166</v>
      </c>
      <c r="AK122" t="s">
        <v>48</v>
      </c>
      <c r="AL122">
        <v>0</v>
      </c>
      <c r="AM122">
        <v>4.1616637689837166</v>
      </c>
      <c r="AN122">
        <v>0</v>
      </c>
      <c r="AO122">
        <v>-1.838336231016283</v>
      </c>
      <c r="AP122">
        <v>20.01007265274632</v>
      </c>
      <c r="AQ122">
        <v>25.028483308718311</v>
      </c>
    </row>
    <row r="123" spans="1:43" x14ac:dyDescent="0.25">
      <c r="A123">
        <v>122</v>
      </c>
      <c r="B123" t="s">
        <v>175</v>
      </c>
      <c r="C123">
        <v>6.1702020617943294</v>
      </c>
      <c r="D123" t="s">
        <v>37</v>
      </c>
      <c r="E123">
        <v>2</v>
      </c>
      <c r="F123" t="s">
        <v>48</v>
      </c>
      <c r="G123">
        <v>8</v>
      </c>
      <c r="H123" t="s">
        <v>56</v>
      </c>
      <c r="I123">
        <v>100</v>
      </c>
      <c r="J123">
        <v>2</v>
      </c>
      <c r="K123">
        <v>6.1715076190687821</v>
      </c>
      <c r="L123">
        <v>4.1715076190687821</v>
      </c>
      <c r="M123">
        <v>6.1702020617943294</v>
      </c>
      <c r="N123">
        <v>0</v>
      </c>
      <c r="O123" t="s">
        <v>170</v>
      </c>
      <c r="P123">
        <v>0</v>
      </c>
      <c r="Q123">
        <v>0</v>
      </c>
      <c r="R123" t="s">
        <v>177</v>
      </c>
      <c r="S123">
        <v>3.2676058830673878E-2</v>
      </c>
      <c r="T123">
        <v>0</v>
      </c>
      <c r="U123">
        <v>9.9999999999999995E-7</v>
      </c>
      <c r="V123">
        <v>9.9999999999999995E-7</v>
      </c>
      <c r="W123">
        <v>9.9999999999999995E-7</v>
      </c>
      <c r="X123">
        <v>8.1690147076684703</v>
      </c>
      <c r="Y123">
        <v>7.8422541193617301E-2</v>
      </c>
      <c r="Z123">
        <v>9.9999999999999995E-7</v>
      </c>
      <c r="AA123">
        <v>9.9999999999999995E-7</v>
      </c>
      <c r="AB123">
        <v>0.32638935856772539</v>
      </c>
      <c r="AC123">
        <v>3.133377413237941E-3</v>
      </c>
      <c r="AD123">
        <v>9.9999999999999995E-7</v>
      </c>
      <c r="AE123">
        <v>9.9999999999999995E-7</v>
      </c>
      <c r="AF123">
        <v>8.1690157076684695</v>
      </c>
      <c r="AG123">
        <v>7.8423541193617302E-2</v>
      </c>
      <c r="AH123" t="s">
        <v>37</v>
      </c>
      <c r="AI123">
        <v>3.2676058830673878E-2</v>
      </c>
      <c r="AJ123">
        <v>6.1715076190687821</v>
      </c>
      <c r="AK123" t="s">
        <v>48</v>
      </c>
      <c r="AL123">
        <v>0</v>
      </c>
      <c r="AM123">
        <v>4.1715076190687821</v>
      </c>
      <c r="AN123">
        <v>0</v>
      </c>
      <c r="AO123">
        <v>-1.8284923809312179</v>
      </c>
      <c r="AP123">
        <v>20.44359999708831</v>
      </c>
      <c r="AQ123">
        <v>25.028437641214971</v>
      </c>
    </row>
    <row r="124" spans="1:43" x14ac:dyDescent="0.25">
      <c r="A124">
        <v>123</v>
      </c>
      <c r="B124" t="s">
        <v>175</v>
      </c>
      <c r="C124">
        <v>6.2024141788164204</v>
      </c>
      <c r="D124" t="s">
        <v>37</v>
      </c>
      <c r="E124">
        <v>2</v>
      </c>
      <c r="F124" t="s">
        <v>48</v>
      </c>
      <c r="G124">
        <v>8</v>
      </c>
      <c r="H124" t="s">
        <v>56</v>
      </c>
      <c r="I124">
        <v>100</v>
      </c>
      <c r="J124">
        <v>2</v>
      </c>
      <c r="K124">
        <v>6.2033574144485284</v>
      </c>
      <c r="L124">
        <v>4.2033574144485284</v>
      </c>
      <c r="M124">
        <v>6.2024141788164204</v>
      </c>
      <c r="N124">
        <v>0</v>
      </c>
      <c r="O124" t="s">
        <v>170</v>
      </c>
      <c r="P124">
        <v>0</v>
      </c>
      <c r="Q124">
        <v>0</v>
      </c>
      <c r="R124" t="s">
        <v>177</v>
      </c>
      <c r="S124">
        <v>2.3607714210024479E-2</v>
      </c>
      <c r="T124">
        <v>0</v>
      </c>
      <c r="U124">
        <v>9.9999999999999995E-7</v>
      </c>
      <c r="V124">
        <v>9.9999999999999995E-7</v>
      </c>
      <c r="W124">
        <v>9.9999999999999995E-7</v>
      </c>
      <c r="X124">
        <v>5.9019285525061198</v>
      </c>
      <c r="Y124">
        <v>5.6658514104058748E-2</v>
      </c>
      <c r="Z124">
        <v>9.9999999999999995E-7</v>
      </c>
      <c r="AA124">
        <v>9.9999999999999995E-7</v>
      </c>
      <c r="AB124">
        <v>0.23580894798176449</v>
      </c>
      <c r="AC124">
        <v>2.2638054716126979E-3</v>
      </c>
      <c r="AD124">
        <v>9.9999999999999995E-7</v>
      </c>
      <c r="AE124">
        <v>9.9999999999999995E-7</v>
      </c>
      <c r="AF124">
        <v>5.9019295525061199</v>
      </c>
      <c r="AG124">
        <v>5.6659514104058749E-2</v>
      </c>
      <c r="AH124" t="s">
        <v>37</v>
      </c>
      <c r="AI124">
        <v>2.3607714210024479E-2</v>
      </c>
      <c r="AJ124">
        <v>6.2033574144485284</v>
      </c>
      <c r="AK124" t="s">
        <v>48</v>
      </c>
      <c r="AL124">
        <v>0</v>
      </c>
      <c r="AM124">
        <v>4.2033574144485284</v>
      </c>
      <c r="AN124">
        <v>0</v>
      </c>
      <c r="AO124">
        <v>-1.796642585551472</v>
      </c>
      <c r="AP124">
        <v>20.4436000008136</v>
      </c>
      <c r="AQ124">
        <v>25.02843765268198</v>
      </c>
    </row>
    <row r="125" spans="1:43" x14ac:dyDescent="0.25">
      <c r="A125">
        <v>124</v>
      </c>
      <c r="B125" t="s">
        <v>175</v>
      </c>
      <c r="C125">
        <v>6.2085457307816547</v>
      </c>
      <c r="D125" t="s">
        <v>37</v>
      </c>
      <c r="E125">
        <v>2</v>
      </c>
      <c r="F125" t="s">
        <v>48</v>
      </c>
      <c r="G125">
        <v>8</v>
      </c>
      <c r="H125" t="s">
        <v>56</v>
      </c>
      <c r="I125">
        <v>100</v>
      </c>
      <c r="J125">
        <v>2</v>
      </c>
      <c r="K125">
        <v>6.1978501574466769</v>
      </c>
      <c r="L125">
        <v>4.1978501574466769</v>
      </c>
      <c r="M125">
        <v>6.2085457307816547</v>
      </c>
      <c r="N125">
        <v>0.21391146669955671</v>
      </c>
      <c r="O125" t="s">
        <v>170</v>
      </c>
      <c r="P125">
        <v>0</v>
      </c>
      <c r="Q125">
        <v>0</v>
      </c>
      <c r="R125" t="s">
        <v>176</v>
      </c>
      <c r="S125">
        <v>0</v>
      </c>
      <c r="T125">
        <v>0.26768827667547052</v>
      </c>
      <c r="U125">
        <v>9.9999999999999995E-7</v>
      </c>
      <c r="V125">
        <v>9.9999999999999995E-7</v>
      </c>
      <c r="W125">
        <v>9.9999999999999995E-7</v>
      </c>
      <c r="X125">
        <v>72.275834702377026</v>
      </c>
      <c r="Y125">
        <v>0.64245186402112908</v>
      </c>
      <c r="Z125">
        <v>9.9999999999999995E-7</v>
      </c>
      <c r="AA125">
        <v>9.9999999999999995E-7</v>
      </c>
      <c r="AB125">
        <v>2.8878048403993462</v>
      </c>
      <c r="AC125">
        <v>2.5669415959276451E-2</v>
      </c>
      <c r="AD125">
        <v>9.9999999999999995E-7</v>
      </c>
      <c r="AE125">
        <v>9.9999999999999995E-7</v>
      </c>
      <c r="AF125">
        <v>72.275835702377023</v>
      </c>
      <c r="AG125">
        <v>0.64245286402112911</v>
      </c>
      <c r="AH125" t="s">
        <v>37</v>
      </c>
      <c r="AI125">
        <v>0</v>
      </c>
      <c r="AJ125">
        <v>6.1978501574466769</v>
      </c>
      <c r="AK125" t="s">
        <v>48</v>
      </c>
      <c r="AL125">
        <v>0</v>
      </c>
      <c r="AM125">
        <v>4.1978501574466769</v>
      </c>
      <c r="AN125">
        <v>0</v>
      </c>
      <c r="AO125">
        <v>-1.8021498425533229</v>
      </c>
      <c r="AP125">
        <v>26.663099743698151</v>
      </c>
      <c r="AQ125">
        <v>25.027950189453321</v>
      </c>
    </row>
    <row r="126" spans="1:43" x14ac:dyDescent="0.25">
      <c r="A126">
        <v>125</v>
      </c>
      <c r="B126" t="s">
        <v>175</v>
      </c>
      <c r="C126">
        <v>6.2086334350288226</v>
      </c>
      <c r="D126" t="s">
        <v>37</v>
      </c>
      <c r="E126">
        <v>2</v>
      </c>
      <c r="F126" t="s">
        <v>48</v>
      </c>
      <c r="G126">
        <v>8</v>
      </c>
      <c r="H126" t="s">
        <v>56</v>
      </c>
      <c r="I126">
        <v>100</v>
      </c>
      <c r="J126">
        <v>2</v>
      </c>
      <c r="K126">
        <v>6.2096078989627879</v>
      </c>
      <c r="L126">
        <v>4.2096078989627879</v>
      </c>
      <c r="M126">
        <v>6.2086334350288226</v>
      </c>
      <c r="N126">
        <v>0</v>
      </c>
      <c r="O126" t="s">
        <v>170</v>
      </c>
      <c r="P126">
        <v>0</v>
      </c>
      <c r="Q126">
        <v>0</v>
      </c>
      <c r="R126" t="s">
        <v>177</v>
      </c>
      <c r="S126">
        <v>2.4388563725680618E-2</v>
      </c>
      <c r="T126">
        <v>0</v>
      </c>
      <c r="U126">
        <v>9.9999999999999995E-7</v>
      </c>
      <c r="V126">
        <v>9.9999999999999995E-7</v>
      </c>
      <c r="W126">
        <v>9.9999999999999995E-7</v>
      </c>
      <c r="X126">
        <v>6.0971409314201548</v>
      </c>
      <c r="Y126">
        <v>5.8532552941633481E-2</v>
      </c>
      <c r="Z126">
        <v>9.9999999999999995E-7</v>
      </c>
      <c r="AA126">
        <v>9.9999999999999995E-7</v>
      </c>
      <c r="AB126">
        <v>0.24361602344709249</v>
      </c>
      <c r="AC126">
        <v>2.3387533972903962E-3</v>
      </c>
      <c r="AD126">
        <v>9.9999999999999995E-7</v>
      </c>
      <c r="AE126">
        <v>9.9999999999999995E-7</v>
      </c>
      <c r="AF126">
        <v>6.0971419314201549</v>
      </c>
      <c r="AG126">
        <v>5.8533552941633482E-2</v>
      </c>
      <c r="AH126" t="s">
        <v>37</v>
      </c>
      <c r="AI126">
        <v>2.4388563725680618E-2</v>
      </c>
      <c r="AJ126">
        <v>6.2096078989627879</v>
      </c>
      <c r="AK126" t="s">
        <v>48</v>
      </c>
      <c r="AL126">
        <v>0</v>
      </c>
      <c r="AM126">
        <v>4.2096078989627879</v>
      </c>
      <c r="AN126">
        <v>0</v>
      </c>
      <c r="AO126">
        <v>-1.7903921010372119</v>
      </c>
      <c r="AP126">
        <v>32.334963378427837</v>
      </c>
      <c r="AQ126">
        <v>25.027672010844999</v>
      </c>
    </row>
    <row r="127" spans="1:43" x14ac:dyDescent="0.25">
      <c r="A127">
        <v>126</v>
      </c>
      <c r="B127" t="s">
        <v>175</v>
      </c>
      <c r="C127">
        <v>6.1388970787927164</v>
      </c>
      <c r="D127" t="s">
        <v>37</v>
      </c>
      <c r="E127">
        <v>2</v>
      </c>
      <c r="F127" t="s">
        <v>48</v>
      </c>
      <c r="G127">
        <v>8</v>
      </c>
      <c r="H127" t="s">
        <v>56</v>
      </c>
      <c r="I127">
        <v>100</v>
      </c>
      <c r="J127">
        <v>2</v>
      </c>
      <c r="K127">
        <v>6.1398373134029924</v>
      </c>
      <c r="L127">
        <v>4.1398373134029924</v>
      </c>
      <c r="M127">
        <v>6.1388970787927164</v>
      </c>
      <c r="N127">
        <v>0</v>
      </c>
      <c r="O127" t="s">
        <v>170</v>
      </c>
      <c r="P127">
        <v>0</v>
      </c>
      <c r="Q127">
        <v>0</v>
      </c>
      <c r="R127" t="s">
        <v>177</v>
      </c>
      <c r="S127">
        <v>2.3532533569877619E-2</v>
      </c>
      <c r="T127">
        <v>0</v>
      </c>
      <c r="U127">
        <v>9.9999999999999995E-7</v>
      </c>
      <c r="V127">
        <v>9.9999999999999995E-7</v>
      </c>
      <c r="W127">
        <v>9.9999999999999995E-7</v>
      </c>
      <c r="X127">
        <v>5.8831333924694036</v>
      </c>
      <c r="Y127">
        <v>5.6478080567706271E-2</v>
      </c>
      <c r="Z127">
        <v>9.9999999999999995E-7</v>
      </c>
      <c r="AA127">
        <v>9.9999999999999995E-7</v>
      </c>
      <c r="AB127">
        <v>0.23505869252367889</v>
      </c>
      <c r="AC127">
        <v>2.2566030193323689E-3</v>
      </c>
      <c r="AD127">
        <v>9.9999999999999995E-7</v>
      </c>
      <c r="AE127">
        <v>9.9999999999999995E-7</v>
      </c>
      <c r="AF127">
        <v>5.8831343924694037</v>
      </c>
      <c r="AG127">
        <v>5.6479080567706272E-2</v>
      </c>
      <c r="AH127" t="s">
        <v>37</v>
      </c>
      <c r="AI127">
        <v>2.3532533569877619E-2</v>
      </c>
      <c r="AJ127">
        <v>6.1398373134029924</v>
      </c>
      <c r="AK127" t="s">
        <v>48</v>
      </c>
      <c r="AL127">
        <v>0</v>
      </c>
      <c r="AM127">
        <v>4.1398373134029924</v>
      </c>
      <c r="AN127">
        <v>0</v>
      </c>
      <c r="AO127">
        <v>-1.860162686597008</v>
      </c>
      <c r="AP127">
        <v>20.92239999957383</v>
      </c>
      <c r="AQ127">
        <v>25.028363466612749</v>
      </c>
    </row>
    <row r="128" spans="1:43" x14ac:dyDescent="0.25">
      <c r="A128">
        <v>127</v>
      </c>
      <c r="B128" t="s">
        <v>175</v>
      </c>
      <c r="C128">
        <v>6.249786382640802</v>
      </c>
      <c r="D128" t="s">
        <v>37</v>
      </c>
      <c r="E128">
        <v>2</v>
      </c>
      <c r="F128" t="s">
        <v>48</v>
      </c>
      <c r="G128">
        <v>8</v>
      </c>
      <c r="H128" t="s">
        <v>56</v>
      </c>
      <c r="I128">
        <v>100</v>
      </c>
      <c r="J128">
        <v>2</v>
      </c>
      <c r="K128">
        <v>6.2508602743802122</v>
      </c>
      <c r="L128">
        <v>4.2508602743802122</v>
      </c>
      <c r="M128">
        <v>6.249786382640802</v>
      </c>
      <c r="N128">
        <v>0</v>
      </c>
      <c r="O128" t="s">
        <v>170</v>
      </c>
      <c r="P128">
        <v>0</v>
      </c>
      <c r="Q128">
        <v>0</v>
      </c>
      <c r="R128" t="s">
        <v>177</v>
      </c>
      <c r="S128">
        <v>2.6877950273460662E-2</v>
      </c>
      <c r="T128">
        <v>0</v>
      </c>
      <c r="U128">
        <v>9.9999999999999995E-7</v>
      </c>
      <c r="V128">
        <v>9.9999999999999995E-7</v>
      </c>
      <c r="W128">
        <v>9.9999999999999995E-7</v>
      </c>
      <c r="X128">
        <v>6.7194875683651656</v>
      </c>
      <c r="Y128">
        <v>6.4507080656305588E-2</v>
      </c>
      <c r="Z128">
        <v>9.9999999999999995E-7</v>
      </c>
      <c r="AA128">
        <v>9.9999999999999995E-7</v>
      </c>
      <c r="AB128">
        <v>0.26847297480692461</v>
      </c>
      <c r="AC128">
        <v>2.5773801289607642E-3</v>
      </c>
      <c r="AD128">
        <v>9.9999999999999995E-7</v>
      </c>
      <c r="AE128">
        <v>9.9999999999999995E-7</v>
      </c>
      <c r="AF128">
        <v>6.7194885683651666</v>
      </c>
      <c r="AG128">
        <v>6.4508080656305589E-2</v>
      </c>
      <c r="AH128" t="s">
        <v>37</v>
      </c>
      <c r="AI128">
        <v>2.6877950273460662E-2</v>
      </c>
      <c r="AJ128">
        <v>6.2508602743802122</v>
      </c>
      <c r="AK128" t="s">
        <v>48</v>
      </c>
      <c r="AL128">
        <v>0</v>
      </c>
      <c r="AM128">
        <v>4.2508602743802122</v>
      </c>
      <c r="AN128">
        <v>0</v>
      </c>
      <c r="AO128">
        <v>-1.749139725619788</v>
      </c>
      <c r="AP128">
        <v>21.43202466721662</v>
      </c>
      <c r="AQ128">
        <v>25.02854737314831</v>
      </c>
    </row>
    <row r="129" spans="1:43" x14ac:dyDescent="0.25">
      <c r="A129">
        <v>128</v>
      </c>
      <c r="B129" t="s">
        <v>175</v>
      </c>
      <c r="C129">
        <v>6.1572344265281176</v>
      </c>
      <c r="D129" t="s">
        <v>37</v>
      </c>
      <c r="E129">
        <v>2</v>
      </c>
      <c r="F129" t="s">
        <v>48</v>
      </c>
      <c r="G129">
        <v>8</v>
      </c>
      <c r="H129" t="s">
        <v>56</v>
      </c>
      <c r="I129">
        <v>100</v>
      </c>
      <c r="J129">
        <v>2</v>
      </c>
      <c r="K129">
        <v>6.1598835382250634</v>
      </c>
      <c r="L129">
        <v>4.1598835382250634</v>
      </c>
      <c r="M129">
        <v>6.1572344265281176</v>
      </c>
      <c r="N129">
        <v>0</v>
      </c>
      <c r="O129" t="s">
        <v>170</v>
      </c>
      <c r="P129">
        <v>0</v>
      </c>
      <c r="Q129">
        <v>0</v>
      </c>
      <c r="R129" t="s">
        <v>177</v>
      </c>
      <c r="S129">
        <v>6.6303742049300715E-2</v>
      </c>
      <c r="T129">
        <v>0</v>
      </c>
      <c r="U129">
        <v>9.9999999999999995E-7</v>
      </c>
      <c r="V129">
        <v>9.9999999999999995E-7</v>
      </c>
      <c r="W129">
        <v>9.9999999999999995E-7</v>
      </c>
      <c r="X129">
        <v>16.575935512325181</v>
      </c>
      <c r="Y129">
        <v>0.1591289809183217</v>
      </c>
      <c r="Z129">
        <v>9.9999999999999995E-7</v>
      </c>
      <c r="AA129">
        <v>9.9999999999999995E-7</v>
      </c>
      <c r="AB129">
        <v>0.66227796419063478</v>
      </c>
      <c r="AC129">
        <v>6.3579080268507488E-3</v>
      </c>
      <c r="AD129">
        <v>9.9999999999999995E-7</v>
      </c>
      <c r="AE129">
        <v>9.9999999999999995E-7</v>
      </c>
      <c r="AF129">
        <v>16.575936512325178</v>
      </c>
      <c r="AG129">
        <v>0.1591299809183217</v>
      </c>
      <c r="AH129" t="s">
        <v>37</v>
      </c>
      <c r="AI129">
        <v>6.6303742049300715E-2</v>
      </c>
      <c r="AJ129">
        <v>6.1598835382250634</v>
      </c>
      <c r="AK129" t="s">
        <v>48</v>
      </c>
      <c r="AL129">
        <v>0</v>
      </c>
      <c r="AM129">
        <v>4.1598835382250634</v>
      </c>
      <c r="AN129">
        <v>0</v>
      </c>
      <c r="AO129">
        <v>-1.840116461774937</v>
      </c>
      <c r="AP129">
        <v>20.17620000243187</v>
      </c>
      <c r="AQ129">
        <v>25.028669846478302</v>
      </c>
    </row>
    <row r="130" spans="1:43" x14ac:dyDescent="0.25">
      <c r="A130">
        <v>129</v>
      </c>
      <c r="B130" t="s">
        <v>175</v>
      </c>
      <c r="C130">
        <v>6.1919721104424914</v>
      </c>
      <c r="D130" t="s">
        <v>37</v>
      </c>
      <c r="E130">
        <v>2</v>
      </c>
      <c r="F130" t="s">
        <v>48</v>
      </c>
      <c r="G130">
        <v>8</v>
      </c>
      <c r="H130" t="s">
        <v>56</v>
      </c>
      <c r="I130">
        <v>100</v>
      </c>
      <c r="J130">
        <v>2</v>
      </c>
      <c r="K130">
        <v>6.1902382554577349</v>
      </c>
      <c r="L130">
        <v>4.1902382554577349</v>
      </c>
      <c r="M130">
        <v>6.1919721104424914</v>
      </c>
      <c r="N130">
        <v>3.4677099695130657E-2</v>
      </c>
      <c r="O130" t="s">
        <v>170</v>
      </c>
      <c r="P130">
        <v>0</v>
      </c>
      <c r="Q130">
        <v>0</v>
      </c>
      <c r="R130" t="s">
        <v>176</v>
      </c>
      <c r="S130">
        <v>0</v>
      </c>
      <c r="T130">
        <v>4.3395097863104047E-2</v>
      </c>
      <c r="U130">
        <v>9.9999999999999995E-7</v>
      </c>
      <c r="V130">
        <v>9.9999999999999995E-7</v>
      </c>
      <c r="W130">
        <v>9.9999999999999995E-7</v>
      </c>
      <c r="X130">
        <v>11.71667642303809</v>
      </c>
      <c r="Y130">
        <v>0.1041482348714497</v>
      </c>
      <c r="Z130">
        <v>9.9999999999999995E-7</v>
      </c>
      <c r="AA130">
        <v>9.9999999999999995E-7</v>
      </c>
      <c r="AB130">
        <v>0.46814088583935271</v>
      </c>
      <c r="AC130">
        <v>4.1612919185043907E-3</v>
      </c>
      <c r="AD130">
        <v>9.9999999999999995E-7</v>
      </c>
      <c r="AE130">
        <v>9.9999999999999995E-7</v>
      </c>
      <c r="AF130">
        <v>11.716677423038091</v>
      </c>
      <c r="AG130">
        <v>0.1041492348714497</v>
      </c>
      <c r="AH130" t="s">
        <v>37</v>
      </c>
      <c r="AI130">
        <v>0</v>
      </c>
      <c r="AJ130">
        <v>6.1902382554577349</v>
      </c>
      <c r="AK130" t="s">
        <v>48</v>
      </c>
      <c r="AL130">
        <v>0</v>
      </c>
      <c r="AM130">
        <v>4.1902382554577349</v>
      </c>
      <c r="AN130">
        <v>0</v>
      </c>
      <c r="AO130">
        <v>-1.8097617445422649</v>
      </c>
      <c r="AP130">
        <v>20.175999999046329</v>
      </c>
      <c r="AQ130">
        <v>25.028101106850961</v>
      </c>
    </row>
    <row r="131" spans="1:43" x14ac:dyDescent="0.25">
      <c r="A131">
        <v>130</v>
      </c>
      <c r="B131" t="s">
        <v>175</v>
      </c>
      <c r="C131">
        <v>6.2772255982400553</v>
      </c>
      <c r="D131" t="s">
        <v>37</v>
      </c>
      <c r="E131">
        <v>2</v>
      </c>
      <c r="F131" t="s">
        <v>48</v>
      </c>
      <c r="G131">
        <v>8</v>
      </c>
      <c r="H131" t="s">
        <v>56</v>
      </c>
      <c r="I131">
        <v>100</v>
      </c>
      <c r="J131">
        <v>2</v>
      </c>
      <c r="K131">
        <v>6.2814621579113457</v>
      </c>
      <c r="L131">
        <v>4.2814621579113457</v>
      </c>
      <c r="M131">
        <v>6.2772255982400553</v>
      </c>
      <c r="N131">
        <v>0</v>
      </c>
      <c r="O131" t="s">
        <v>170</v>
      </c>
      <c r="P131">
        <v>0</v>
      </c>
      <c r="Q131">
        <v>0</v>
      </c>
      <c r="R131" t="s">
        <v>177</v>
      </c>
      <c r="S131">
        <v>0.1060354532976303</v>
      </c>
      <c r="T131">
        <v>0</v>
      </c>
      <c r="U131">
        <v>9.9999999999999995E-7</v>
      </c>
      <c r="V131">
        <v>9.9999999999999995E-7</v>
      </c>
      <c r="W131">
        <v>9.9999999999999995E-7</v>
      </c>
      <c r="X131">
        <v>26.508863324407571</v>
      </c>
      <c r="Y131">
        <v>0.25448508791431268</v>
      </c>
      <c r="Z131">
        <v>9.9999999999999995E-7</v>
      </c>
      <c r="AA131">
        <v>9.9999999999999995E-7</v>
      </c>
      <c r="AB131">
        <v>1.0591399577767631</v>
      </c>
      <c r="AC131">
        <v>1.0167783165277579E-2</v>
      </c>
      <c r="AD131">
        <v>9.9999999999999995E-7</v>
      </c>
      <c r="AE131">
        <v>9.9999999999999995E-7</v>
      </c>
      <c r="AF131">
        <v>26.508864324407579</v>
      </c>
      <c r="AG131">
        <v>0.25448608791431271</v>
      </c>
      <c r="AH131" t="s">
        <v>37</v>
      </c>
      <c r="AI131">
        <v>0.1060354532976303</v>
      </c>
      <c r="AJ131">
        <v>6.2814621579113457</v>
      </c>
      <c r="AK131" t="s">
        <v>48</v>
      </c>
      <c r="AL131">
        <v>0</v>
      </c>
      <c r="AM131">
        <v>4.2814621579113457</v>
      </c>
      <c r="AN131">
        <v>0</v>
      </c>
      <c r="AO131">
        <v>-1.7185378420886539</v>
      </c>
      <c r="AP131">
        <v>20.17620000243187</v>
      </c>
      <c r="AQ131">
        <v>25.028669846478302</v>
      </c>
    </row>
    <row r="132" spans="1:43" x14ac:dyDescent="0.25">
      <c r="A132">
        <v>131</v>
      </c>
      <c r="B132" t="s">
        <v>175</v>
      </c>
      <c r="C132">
        <v>6.3061585631442281</v>
      </c>
      <c r="D132" t="s">
        <v>37</v>
      </c>
      <c r="E132">
        <v>2</v>
      </c>
      <c r="F132" t="s">
        <v>48</v>
      </c>
      <c r="G132">
        <v>8</v>
      </c>
      <c r="H132" t="s">
        <v>56</v>
      </c>
      <c r="I132">
        <v>100</v>
      </c>
      <c r="J132">
        <v>2</v>
      </c>
      <c r="K132">
        <v>6.3090406905428793</v>
      </c>
      <c r="L132">
        <v>4.3090406905428793</v>
      </c>
      <c r="M132">
        <v>6.3061585631442281</v>
      </c>
      <c r="N132">
        <v>0</v>
      </c>
      <c r="O132" t="s">
        <v>170</v>
      </c>
      <c r="P132">
        <v>0</v>
      </c>
      <c r="Q132">
        <v>0</v>
      </c>
      <c r="R132" t="s">
        <v>177</v>
      </c>
      <c r="S132">
        <v>7.2134175936268474E-2</v>
      </c>
      <c r="T132">
        <v>0</v>
      </c>
      <c r="U132">
        <v>9.9999999999999995E-7</v>
      </c>
      <c r="V132">
        <v>9.9999999999999995E-7</v>
      </c>
      <c r="W132">
        <v>9.9999999999999995E-7</v>
      </c>
      <c r="X132">
        <v>18.033543984067119</v>
      </c>
      <c r="Y132">
        <v>0.17312202224704429</v>
      </c>
      <c r="Z132">
        <v>9.9999999999999995E-7</v>
      </c>
      <c r="AA132">
        <v>9.9999999999999995E-7</v>
      </c>
      <c r="AB132">
        <v>0.7205318896178976</v>
      </c>
      <c r="AC132">
        <v>6.9171457118516761E-3</v>
      </c>
      <c r="AD132">
        <v>9.9999999999999995E-7</v>
      </c>
      <c r="AE132">
        <v>9.9999999999999995E-7</v>
      </c>
      <c r="AF132">
        <v>18.03354498406712</v>
      </c>
      <c r="AG132">
        <v>0.17312302224704429</v>
      </c>
      <c r="AH132" t="s">
        <v>37</v>
      </c>
      <c r="AI132">
        <v>7.2134175936268474E-2</v>
      </c>
      <c r="AJ132">
        <v>6.3090406905428793</v>
      </c>
      <c r="AK132" t="s">
        <v>48</v>
      </c>
      <c r="AL132">
        <v>0</v>
      </c>
      <c r="AM132">
        <v>4.3090406905428793</v>
      </c>
      <c r="AN132">
        <v>0</v>
      </c>
      <c r="AO132">
        <v>-1.6909593094571209</v>
      </c>
      <c r="AP132">
        <v>20.175999999046329</v>
      </c>
      <c r="AQ132">
        <v>25.028101106850961</v>
      </c>
    </row>
    <row r="133" spans="1:43" x14ac:dyDescent="0.25">
      <c r="A133">
        <v>132</v>
      </c>
      <c r="B133" t="s">
        <v>175</v>
      </c>
      <c r="C133">
        <v>6.2612207155409916</v>
      </c>
      <c r="D133" t="s">
        <v>37</v>
      </c>
      <c r="E133">
        <v>2</v>
      </c>
      <c r="F133" t="s">
        <v>48</v>
      </c>
      <c r="G133">
        <v>8</v>
      </c>
      <c r="H133" t="s">
        <v>56</v>
      </c>
      <c r="I133">
        <v>100</v>
      </c>
      <c r="J133">
        <v>2</v>
      </c>
      <c r="K133">
        <v>6.2655293790291102</v>
      </c>
      <c r="L133">
        <v>4.2655293790291102</v>
      </c>
      <c r="M133">
        <v>6.2612207155409916</v>
      </c>
      <c r="N133">
        <v>0</v>
      </c>
      <c r="O133" t="s">
        <v>170</v>
      </c>
      <c r="P133">
        <v>0</v>
      </c>
      <c r="Q133">
        <v>0</v>
      </c>
      <c r="R133" t="s">
        <v>177</v>
      </c>
      <c r="S133">
        <v>0.1078376654160307</v>
      </c>
      <c r="T133">
        <v>0</v>
      </c>
      <c r="U133">
        <v>9.9999999999999995E-7</v>
      </c>
      <c r="V133">
        <v>9.9999999999999995E-7</v>
      </c>
      <c r="W133">
        <v>9.9999999999999995E-7</v>
      </c>
      <c r="X133">
        <v>26.959416354007669</v>
      </c>
      <c r="Y133">
        <v>0.25881039699847358</v>
      </c>
      <c r="Z133">
        <v>9.9999999999999995E-7</v>
      </c>
      <c r="AA133">
        <v>9.9999999999999995E-7</v>
      </c>
      <c r="AB133">
        <v>1.077165911984751</v>
      </c>
      <c r="AC133">
        <v>1.034083232657346E-2</v>
      </c>
      <c r="AD133">
        <v>9.9999999999999995E-7</v>
      </c>
      <c r="AE133">
        <v>9.9999999999999995E-7</v>
      </c>
      <c r="AF133">
        <v>26.95941735400767</v>
      </c>
      <c r="AG133">
        <v>0.25881139699847361</v>
      </c>
      <c r="AH133" t="s">
        <v>37</v>
      </c>
      <c r="AI133">
        <v>0.1078376654160307</v>
      </c>
      <c r="AJ133">
        <v>6.2655293790291102</v>
      </c>
      <c r="AK133" t="s">
        <v>48</v>
      </c>
      <c r="AL133">
        <v>0</v>
      </c>
      <c r="AM133">
        <v>4.2655293790291102</v>
      </c>
      <c r="AN133">
        <v>0</v>
      </c>
      <c r="AO133">
        <v>-1.73447062097089</v>
      </c>
      <c r="AP133">
        <v>20.175999999046329</v>
      </c>
      <c r="AQ133">
        <v>25.028101106850961</v>
      </c>
    </row>
    <row r="134" spans="1:43" x14ac:dyDescent="0.25">
      <c r="A134">
        <v>133</v>
      </c>
      <c r="B134" t="s">
        <v>175</v>
      </c>
      <c r="C134">
        <v>6.3117819809485614</v>
      </c>
      <c r="D134" t="s">
        <v>37</v>
      </c>
      <c r="E134">
        <v>2</v>
      </c>
      <c r="F134" t="s">
        <v>48</v>
      </c>
      <c r="G134">
        <v>8</v>
      </c>
      <c r="H134" t="s">
        <v>56</v>
      </c>
      <c r="I134">
        <v>100</v>
      </c>
      <c r="J134">
        <v>2</v>
      </c>
      <c r="K134">
        <v>6.3138798319208957</v>
      </c>
      <c r="L134">
        <v>4.3138798319208957</v>
      </c>
      <c r="M134">
        <v>6.3117819809485614</v>
      </c>
      <c r="N134">
        <v>0</v>
      </c>
      <c r="O134" t="s">
        <v>170</v>
      </c>
      <c r="P134">
        <v>0</v>
      </c>
      <c r="Q134">
        <v>0</v>
      </c>
      <c r="R134" t="s">
        <v>177</v>
      </c>
      <c r="S134">
        <v>5.2505226242690772E-2</v>
      </c>
      <c r="T134">
        <v>0</v>
      </c>
      <c r="U134">
        <v>9.9999999999999995E-7</v>
      </c>
      <c r="V134">
        <v>9.9999999999999995E-7</v>
      </c>
      <c r="W134">
        <v>9.9999999999999995E-7</v>
      </c>
      <c r="X134">
        <v>13.12630656067269</v>
      </c>
      <c r="Y134">
        <v>0.12601254298245779</v>
      </c>
      <c r="Z134">
        <v>9.9999999999999995E-7</v>
      </c>
      <c r="AA134">
        <v>9.9999999999999995E-7</v>
      </c>
      <c r="AB134">
        <v>0.52446278303868665</v>
      </c>
      <c r="AC134">
        <v>5.0348822886912524E-3</v>
      </c>
      <c r="AD134">
        <v>9.9999999999999995E-7</v>
      </c>
      <c r="AE134">
        <v>9.9999999999999995E-7</v>
      </c>
      <c r="AF134">
        <v>13.126307560672689</v>
      </c>
      <c r="AG134">
        <v>0.12601354298245779</v>
      </c>
      <c r="AH134" t="s">
        <v>37</v>
      </c>
      <c r="AI134">
        <v>5.2505226242690772E-2</v>
      </c>
      <c r="AJ134">
        <v>6.3138798319208957</v>
      </c>
      <c r="AK134" t="s">
        <v>48</v>
      </c>
      <c r="AL134">
        <v>0</v>
      </c>
      <c r="AM134">
        <v>4.3138798319208957</v>
      </c>
      <c r="AN134">
        <v>0</v>
      </c>
      <c r="AO134">
        <v>-1.686120168079104</v>
      </c>
      <c r="AP134">
        <v>20.175999999046329</v>
      </c>
      <c r="AQ134">
        <v>25.028101106850961</v>
      </c>
    </row>
    <row r="135" spans="1:43" x14ac:dyDescent="0.25">
      <c r="A135">
        <v>134</v>
      </c>
      <c r="B135" t="s">
        <v>175</v>
      </c>
      <c r="C135">
        <v>6.3278063930233559</v>
      </c>
      <c r="D135" t="s">
        <v>37</v>
      </c>
      <c r="E135">
        <v>2</v>
      </c>
      <c r="F135" t="s">
        <v>48</v>
      </c>
      <c r="G135">
        <v>8</v>
      </c>
      <c r="H135" t="s">
        <v>56</v>
      </c>
      <c r="I135">
        <v>100</v>
      </c>
      <c r="J135">
        <v>2</v>
      </c>
      <c r="K135">
        <v>6.3252724034472356</v>
      </c>
      <c r="L135">
        <v>4.3252724034472356</v>
      </c>
      <c r="M135">
        <v>6.3278063930233559</v>
      </c>
      <c r="N135">
        <v>5.0679791522405537E-2</v>
      </c>
      <c r="O135" t="s">
        <v>170</v>
      </c>
      <c r="P135">
        <v>0</v>
      </c>
      <c r="Q135">
        <v>0</v>
      </c>
      <c r="R135" t="s">
        <v>176</v>
      </c>
      <c r="S135">
        <v>0</v>
      </c>
      <c r="T135">
        <v>6.3422623744138956E-2</v>
      </c>
      <c r="U135">
        <v>9.9999999999999995E-7</v>
      </c>
      <c r="V135">
        <v>9.9999999999999995E-7</v>
      </c>
      <c r="W135">
        <v>9.9999999999999995E-7</v>
      </c>
      <c r="X135">
        <v>17.124108410917518</v>
      </c>
      <c r="Y135">
        <v>0.1522142969859335</v>
      </c>
      <c r="Z135">
        <v>9.9999999999999995E-7</v>
      </c>
      <c r="AA135">
        <v>9.9999999999999995E-7</v>
      </c>
      <c r="AB135">
        <v>0.68417722550650739</v>
      </c>
      <c r="AC135">
        <v>6.0816149367212561E-3</v>
      </c>
      <c r="AD135">
        <v>9.9999999999999995E-7</v>
      </c>
      <c r="AE135">
        <v>9.9999999999999995E-7</v>
      </c>
      <c r="AF135">
        <v>17.124109410917519</v>
      </c>
      <c r="AG135">
        <v>0.1522152969859335</v>
      </c>
      <c r="AH135" t="s">
        <v>37</v>
      </c>
      <c r="AI135">
        <v>0</v>
      </c>
      <c r="AJ135">
        <v>6.3252724034472356</v>
      </c>
      <c r="AK135" t="s">
        <v>48</v>
      </c>
      <c r="AL135">
        <v>0</v>
      </c>
      <c r="AM135">
        <v>4.3252724034472356</v>
      </c>
      <c r="AN135">
        <v>0</v>
      </c>
      <c r="AO135">
        <v>-1.6747275965527639</v>
      </c>
      <c r="AP135">
        <v>22.683315901795879</v>
      </c>
      <c r="AQ135">
        <v>25.02876268387956</v>
      </c>
    </row>
    <row r="136" spans="1:43" x14ac:dyDescent="0.25">
      <c r="A136">
        <v>135</v>
      </c>
      <c r="B136" t="s">
        <v>175</v>
      </c>
      <c r="C136">
        <v>6.3687606573223849</v>
      </c>
      <c r="D136" t="s">
        <v>37</v>
      </c>
      <c r="E136">
        <v>2</v>
      </c>
      <c r="F136" t="s">
        <v>48</v>
      </c>
      <c r="G136">
        <v>8</v>
      </c>
      <c r="H136" t="s">
        <v>56</v>
      </c>
      <c r="I136">
        <v>100</v>
      </c>
      <c r="J136">
        <v>2</v>
      </c>
      <c r="K136">
        <v>6.3698008486858706</v>
      </c>
      <c r="L136">
        <v>4.3698008486858706</v>
      </c>
      <c r="M136">
        <v>6.3687606573223849</v>
      </c>
      <c r="N136">
        <v>0</v>
      </c>
      <c r="O136" t="s">
        <v>170</v>
      </c>
      <c r="P136">
        <v>0</v>
      </c>
      <c r="Q136">
        <v>0</v>
      </c>
      <c r="R136" t="s">
        <v>177</v>
      </c>
      <c r="S136">
        <v>2.6034195026016501E-2</v>
      </c>
      <c r="T136">
        <v>0</v>
      </c>
      <c r="U136">
        <v>9.9999999999999995E-7</v>
      </c>
      <c r="V136">
        <v>9.9999999999999995E-7</v>
      </c>
      <c r="W136">
        <v>9.9999999999999995E-7</v>
      </c>
      <c r="X136">
        <v>6.5085487565041236</v>
      </c>
      <c r="Y136">
        <v>6.248206806243959E-2</v>
      </c>
      <c r="Z136">
        <v>9.9999999999999995E-7</v>
      </c>
      <c r="AA136">
        <v>9.9999999999999995E-7</v>
      </c>
      <c r="AB136">
        <v>0.26004788082644742</v>
      </c>
      <c r="AC136">
        <v>2.496499227179534E-3</v>
      </c>
      <c r="AD136">
        <v>9.9999999999999995E-7</v>
      </c>
      <c r="AE136">
        <v>9.9999999999999995E-7</v>
      </c>
      <c r="AF136">
        <v>6.5085497565041246</v>
      </c>
      <c r="AG136">
        <v>6.2483068062439591E-2</v>
      </c>
      <c r="AH136" t="s">
        <v>37</v>
      </c>
      <c r="AI136">
        <v>2.6034195026016501E-2</v>
      </c>
      <c r="AJ136">
        <v>6.3698008486858706</v>
      </c>
      <c r="AK136" t="s">
        <v>48</v>
      </c>
      <c r="AL136">
        <v>0</v>
      </c>
      <c r="AM136">
        <v>4.3698008486858706</v>
      </c>
      <c r="AN136">
        <v>0</v>
      </c>
      <c r="AO136">
        <v>-1.630199151314129</v>
      </c>
      <c r="AP136">
        <v>21.179889673432829</v>
      </c>
      <c r="AQ136">
        <v>25.028274546285751</v>
      </c>
    </row>
    <row r="137" spans="1:43" x14ac:dyDescent="0.25">
      <c r="A137">
        <v>136</v>
      </c>
      <c r="B137" t="s">
        <v>175</v>
      </c>
      <c r="C137">
        <v>6.2343423914380072</v>
      </c>
      <c r="D137" t="s">
        <v>37</v>
      </c>
      <c r="E137">
        <v>2</v>
      </c>
      <c r="F137" t="s">
        <v>48</v>
      </c>
      <c r="G137">
        <v>8</v>
      </c>
      <c r="H137" t="s">
        <v>56</v>
      </c>
      <c r="I137">
        <v>100</v>
      </c>
      <c r="J137">
        <v>2</v>
      </c>
      <c r="K137">
        <v>6.2386549643433966</v>
      </c>
      <c r="L137">
        <v>4.2386549643433966</v>
      </c>
      <c r="M137">
        <v>6.2343423914380072</v>
      </c>
      <c r="N137">
        <v>0</v>
      </c>
      <c r="O137" t="s">
        <v>170</v>
      </c>
      <c r="P137">
        <v>0</v>
      </c>
      <c r="Q137">
        <v>0</v>
      </c>
      <c r="R137" t="s">
        <v>177</v>
      </c>
      <c r="S137">
        <v>0.10793440186344889</v>
      </c>
      <c r="T137">
        <v>0</v>
      </c>
      <c r="U137">
        <v>9.9999999999999995E-7</v>
      </c>
      <c r="V137">
        <v>9.9999999999999995E-7</v>
      </c>
      <c r="W137">
        <v>9.9999999999999995E-7</v>
      </c>
      <c r="X137">
        <v>26.983600465862239</v>
      </c>
      <c r="Y137">
        <v>0.25904256447227741</v>
      </c>
      <c r="Z137">
        <v>9.9999999999999995E-7</v>
      </c>
      <c r="AA137">
        <v>9.9999999999999995E-7</v>
      </c>
      <c r="AB137">
        <v>1.0781432663028609</v>
      </c>
      <c r="AC137">
        <v>1.0350214928433851E-2</v>
      </c>
      <c r="AD137">
        <v>9.9999999999999995E-7</v>
      </c>
      <c r="AE137">
        <v>9.9999999999999995E-7</v>
      </c>
      <c r="AF137">
        <v>26.98360146586224</v>
      </c>
      <c r="AG137">
        <v>0.25904356447227739</v>
      </c>
      <c r="AH137" t="s">
        <v>37</v>
      </c>
      <c r="AI137">
        <v>0.10793440186344889</v>
      </c>
      <c r="AJ137">
        <v>6.2386549643433966</v>
      </c>
      <c r="AK137" t="s">
        <v>48</v>
      </c>
      <c r="AL137">
        <v>0</v>
      </c>
      <c r="AM137">
        <v>4.2386549643433966</v>
      </c>
      <c r="AN137">
        <v>0</v>
      </c>
      <c r="AO137">
        <v>-1.7613450356566029</v>
      </c>
      <c r="AP137">
        <v>22.7641344370432</v>
      </c>
      <c r="AQ137">
        <v>25.0278439881127</v>
      </c>
    </row>
    <row r="138" spans="1:43" x14ac:dyDescent="0.25">
      <c r="A138">
        <v>137</v>
      </c>
      <c r="B138" t="s">
        <v>175</v>
      </c>
      <c r="C138">
        <v>6.2625748450819616</v>
      </c>
      <c r="D138" t="s">
        <v>37</v>
      </c>
      <c r="E138">
        <v>2</v>
      </c>
      <c r="F138" t="s">
        <v>48</v>
      </c>
      <c r="G138">
        <v>8</v>
      </c>
      <c r="H138" t="s">
        <v>56</v>
      </c>
      <c r="I138">
        <v>100</v>
      </c>
      <c r="J138">
        <v>2</v>
      </c>
      <c r="K138">
        <v>6.2643703088048692</v>
      </c>
      <c r="L138">
        <v>4.2643703088048692</v>
      </c>
      <c r="M138">
        <v>6.2625748450819616</v>
      </c>
      <c r="N138">
        <v>0</v>
      </c>
      <c r="O138" t="s">
        <v>170</v>
      </c>
      <c r="P138">
        <v>0</v>
      </c>
      <c r="Q138">
        <v>0</v>
      </c>
      <c r="R138" t="s">
        <v>177</v>
      </c>
      <c r="S138">
        <v>4.4937968110740981E-2</v>
      </c>
      <c r="T138">
        <v>0</v>
      </c>
      <c r="U138">
        <v>9.9999999999999995E-7</v>
      </c>
      <c r="V138">
        <v>9.9999999999999995E-7</v>
      </c>
      <c r="W138">
        <v>9.9999999999999995E-7</v>
      </c>
      <c r="X138">
        <v>11.234492027685249</v>
      </c>
      <c r="Y138">
        <v>0.1078511234657784</v>
      </c>
      <c r="Z138">
        <v>9.9999999999999995E-7</v>
      </c>
      <c r="AA138">
        <v>9.9999999999999995E-7</v>
      </c>
      <c r="AB138">
        <v>0.44886597068095319</v>
      </c>
      <c r="AC138">
        <v>4.3091528892464179E-3</v>
      </c>
      <c r="AD138">
        <v>9.9999999999999995E-7</v>
      </c>
      <c r="AE138">
        <v>9.9999999999999995E-7</v>
      </c>
      <c r="AF138">
        <v>11.234493027685239</v>
      </c>
      <c r="AG138">
        <v>0.1078521234657784</v>
      </c>
      <c r="AH138" t="s">
        <v>37</v>
      </c>
      <c r="AI138">
        <v>4.4937968110740981E-2</v>
      </c>
      <c r="AJ138">
        <v>6.2643703088048692</v>
      </c>
      <c r="AK138" t="s">
        <v>48</v>
      </c>
      <c r="AL138">
        <v>0</v>
      </c>
      <c r="AM138">
        <v>4.2643703088048692</v>
      </c>
      <c r="AN138">
        <v>0</v>
      </c>
      <c r="AO138">
        <v>-1.735629691195131</v>
      </c>
      <c r="AP138">
        <v>21.708599999547001</v>
      </c>
      <c r="AQ138">
        <v>25.02861379899646</v>
      </c>
    </row>
    <row r="139" spans="1:43" x14ac:dyDescent="0.25">
      <c r="A139">
        <v>138</v>
      </c>
      <c r="B139" t="s">
        <v>175</v>
      </c>
      <c r="C139">
        <v>6.2839167132623261</v>
      </c>
      <c r="D139" t="s">
        <v>37</v>
      </c>
      <c r="E139">
        <v>2</v>
      </c>
      <c r="F139" t="s">
        <v>48</v>
      </c>
      <c r="G139">
        <v>8</v>
      </c>
      <c r="H139" t="s">
        <v>56</v>
      </c>
      <c r="I139">
        <v>100</v>
      </c>
      <c r="J139">
        <v>2</v>
      </c>
      <c r="K139">
        <v>6.2840352041524348</v>
      </c>
      <c r="L139">
        <v>4.2840352041524348</v>
      </c>
      <c r="M139">
        <v>6.2839167132623261</v>
      </c>
      <c r="N139">
        <v>0</v>
      </c>
      <c r="O139" t="s">
        <v>170</v>
      </c>
      <c r="P139">
        <v>0</v>
      </c>
      <c r="Q139">
        <v>0</v>
      </c>
      <c r="R139" t="s">
        <v>177</v>
      </c>
      <c r="S139">
        <v>2.9656455419730349E-3</v>
      </c>
      <c r="T139">
        <v>0</v>
      </c>
      <c r="U139">
        <v>9.9999999999999995E-7</v>
      </c>
      <c r="V139">
        <v>9.9999999999999995E-7</v>
      </c>
      <c r="W139">
        <v>9.9999999999999995E-7</v>
      </c>
      <c r="X139">
        <v>0.74141138549325869</v>
      </c>
      <c r="Y139">
        <v>7.117549300735283E-3</v>
      </c>
      <c r="Z139">
        <v>9.9999999999999995E-7</v>
      </c>
      <c r="AA139">
        <v>9.9999999999999995E-7</v>
      </c>
      <c r="AB139">
        <v>2.9622762481657929E-2</v>
      </c>
      <c r="AC139">
        <v>2.8441809076248671E-4</v>
      </c>
      <c r="AD139">
        <v>9.9999999999999995E-7</v>
      </c>
      <c r="AE139">
        <v>9.9999999999999995E-7</v>
      </c>
      <c r="AF139">
        <v>0.74141238549325872</v>
      </c>
      <c r="AG139">
        <v>7.1185493007352831E-3</v>
      </c>
      <c r="AH139" t="s">
        <v>37</v>
      </c>
      <c r="AI139">
        <v>2.9656455419730349E-3</v>
      </c>
      <c r="AJ139">
        <v>6.2840352041524348</v>
      </c>
      <c r="AK139" t="s">
        <v>48</v>
      </c>
      <c r="AL139">
        <v>0</v>
      </c>
      <c r="AM139">
        <v>4.2840352041524348</v>
      </c>
      <c r="AN139">
        <v>0</v>
      </c>
      <c r="AO139">
        <v>-1.715964795847565</v>
      </c>
      <c r="AP139">
        <v>19.639862691895249</v>
      </c>
      <c r="AQ139">
        <v>25.02846876459725</v>
      </c>
    </row>
    <row r="140" spans="1:43" x14ac:dyDescent="0.25">
      <c r="A140">
        <v>139</v>
      </c>
      <c r="B140" t="s">
        <v>175</v>
      </c>
      <c r="C140">
        <v>6.3647518201776343</v>
      </c>
      <c r="D140" t="s">
        <v>37</v>
      </c>
      <c r="E140">
        <v>2</v>
      </c>
      <c r="F140" t="s">
        <v>48</v>
      </c>
      <c r="G140">
        <v>8</v>
      </c>
      <c r="H140" t="s">
        <v>56</v>
      </c>
      <c r="I140">
        <v>100</v>
      </c>
      <c r="J140">
        <v>2</v>
      </c>
      <c r="K140">
        <v>6.3682044560915578</v>
      </c>
      <c r="L140">
        <v>4.3682044560915578</v>
      </c>
      <c r="M140">
        <v>6.3647518201776343</v>
      </c>
      <c r="N140">
        <v>0</v>
      </c>
      <c r="O140" t="s">
        <v>170</v>
      </c>
      <c r="P140">
        <v>0</v>
      </c>
      <c r="Q140">
        <v>0</v>
      </c>
      <c r="R140" t="s">
        <v>177</v>
      </c>
      <c r="S140">
        <v>8.6413836190057741E-2</v>
      </c>
      <c r="T140">
        <v>0</v>
      </c>
      <c r="U140">
        <v>9.9999999999999995E-7</v>
      </c>
      <c r="V140">
        <v>9.9999999999999995E-7</v>
      </c>
      <c r="W140">
        <v>9.9999999999999995E-7</v>
      </c>
      <c r="X140">
        <v>21.603459047514431</v>
      </c>
      <c r="Y140">
        <v>0.2073932068561386</v>
      </c>
      <c r="Z140">
        <v>9.9999999999999995E-7</v>
      </c>
      <c r="AA140">
        <v>9.9999999999999995E-7</v>
      </c>
      <c r="AB140">
        <v>0.86315901843554788</v>
      </c>
      <c r="AC140">
        <v>8.286366148081906E-3</v>
      </c>
      <c r="AD140">
        <v>9.9999999999999995E-7</v>
      </c>
      <c r="AE140">
        <v>9.9999999999999995E-7</v>
      </c>
      <c r="AF140">
        <v>21.603460047514439</v>
      </c>
      <c r="AG140">
        <v>0.2073942068561386</v>
      </c>
      <c r="AH140" t="s">
        <v>37</v>
      </c>
      <c r="AI140">
        <v>8.6413836190057741E-2</v>
      </c>
      <c r="AJ140">
        <v>6.3682044560915578</v>
      </c>
      <c r="AK140" t="s">
        <v>48</v>
      </c>
      <c r="AL140">
        <v>0</v>
      </c>
      <c r="AM140">
        <v>4.3682044560915578</v>
      </c>
      <c r="AN140">
        <v>0</v>
      </c>
      <c r="AO140">
        <v>-1.6317955439084419</v>
      </c>
      <c r="AP140">
        <v>20.035600000992421</v>
      </c>
      <c r="AQ140">
        <v>25.02836625245498</v>
      </c>
    </row>
    <row r="141" spans="1:43" x14ac:dyDescent="0.25">
      <c r="A141">
        <v>140</v>
      </c>
      <c r="B141" t="s">
        <v>175</v>
      </c>
      <c r="C141">
        <v>6.3518972077783387</v>
      </c>
      <c r="D141" t="s">
        <v>37</v>
      </c>
      <c r="E141">
        <v>2</v>
      </c>
      <c r="F141" t="s">
        <v>48</v>
      </c>
      <c r="G141">
        <v>8</v>
      </c>
      <c r="H141" t="s">
        <v>56</v>
      </c>
      <c r="I141">
        <v>100</v>
      </c>
      <c r="J141">
        <v>2</v>
      </c>
      <c r="K141">
        <v>6.3571895052793943</v>
      </c>
      <c r="L141">
        <v>4.3571895052793943</v>
      </c>
      <c r="M141">
        <v>6.3518972077783387</v>
      </c>
      <c r="N141">
        <v>0</v>
      </c>
      <c r="O141" t="s">
        <v>170</v>
      </c>
      <c r="P141">
        <v>0</v>
      </c>
      <c r="Q141">
        <v>0</v>
      </c>
      <c r="R141" t="s">
        <v>177</v>
      </c>
      <c r="S141">
        <v>0.13245991772702309</v>
      </c>
      <c r="T141">
        <v>0</v>
      </c>
      <c r="U141">
        <v>9.9999999999999995E-7</v>
      </c>
      <c r="V141">
        <v>9.9999999999999995E-7</v>
      </c>
      <c r="W141">
        <v>9.9999999999999995E-7</v>
      </c>
      <c r="X141">
        <v>33.114979431755778</v>
      </c>
      <c r="Y141">
        <v>0.31790380254485562</v>
      </c>
      <c r="Z141">
        <v>9.9999999999999995E-7</v>
      </c>
      <c r="AA141">
        <v>9.9999999999999995E-7</v>
      </c>
      <c r="AB141">
        <v>1.3230744152178651</v>
      </c>
      <c r="AC141">
        <v>1.270155395648786E-2</v>
      </c>
      <c r="AD141">
        <v>9.9999999999999995E-7</v>
      </c>
      <c r="AE141">
        <v>9.9999999999999995E-7</v>
      </c>
      <c r="AF141">
        <v>33.114980431755782</v>
      </c>
      <c r="AG141">
        <v>0.31790480254485548</v>
      </c>
      <c r="AH141" t="s">
        <v>37</v>
      </c>
      <c r="AI141">
        <v>0.13245991772702309</v>
      </c>
      <c r="AJ141">
        <v>6.3571895052793943</v>
      </c>
      <c r="AK141" t="s">
        <v>48</v>
      </c>
      <c r="AL141">
        <v>0</v>
      </c>
      <c r="AM141">
        <v>4.3571895052793943</v>
      </c>
      <c r="AN141">
        <v>0</v>
      </c>
      <c r="AO141">
        <v>-1.6428104947206059</v>
      </c>
      <c r="AP141">
        <v>20.02160000056028</v>
      </c>
      <c r="AQ141">
        <v>25.02881172129905</v>
      </c>
    </row>
    <row r="142" spans="1:43" x14ac:dyDescent="0.25">
      <c r="A142">
        <v>141</v>
      </c>
      <c r="B142" t="s">
        <v>175</v>
      </c>
      <c r="C142">
        <v>6.4351792883718923</v>
      </c>
      <c r="D142" t="s">
        <v>37</v>
      </c>
      <c r="E142">
        <v>2</v>
      </c>
      <c r="F142" t="s">
        <v>48</v>
      </c>
      <c r="G142">
        <v>8</v>
      </c>
      <c r="H142" t="s">
        <v>56</v>
      </c>
      <c r="I142">
        <v>100</v>
      </c>
      <c r="J142">
        <v>2</v>
      </c>
      <c r="K142">
        <v>6.4376254762636016</v>
      </c>
      <c r="L142">
        <v>4.4376254762636016</v>
      </c>
      <c r="M142">
        <v>6.4351792883718923</v>
      </c>
      <c r="N142">
        <v>0</v>
      </c>
      <c r="O142" t="s">
        <v>170</v>
      </c>
      <c r="P142">
        <v>0</v>
      </c>
      <c r="Q142">
        <v>0</v>
      </c>
      <c r="R142" t="s">
        <v>177</v>
      </c>
      <c r="S142">
        <v>6.1223912918307102E-2</v>
      </c>
      <c r="T142">
        <v>0</v>
      </c>
      <c r="U142">
        <v>9.9999999999999995E-7</v>
      </c>
      <c r="V142">
        <v>9.9999999999999995E-7</v>
      </c>
      <c r="W142">
        <v>9.9999999999999995E-7</v>
      </c>
      <c r="X142">
        <v>15.30597822957677</v>
      </c>
      <c r="Y142">
        <v>0.14693739100393699</v>
      </c>
      <c r="Z142">
        <v>9.9999999999999995E-7</v>
      </c>
      <c r="AA142">
        <v>9.9999999999999995E-7</v>
      </c>
      <c r="AB142">
        <v>0.61154701288209123</v>
      </c>
      <c r="AC142">
        <v>5.8708908948809004E-3</v>
      </c>
      <c r="AD142">
        <v>9.9999999999999995E-7</v>
      </c>
      <c r="AE142">
        <v>9.9999999999999995E-7</v>
      </c>
      <c r="AF142">
        <v>15.305979229576771</v>
      </c>
      <c r="AG142">
        <v>0.14693839100393699</v>
      </c>
      <c r="AH142" t="s">
        <v>37</v>
      </c>
      <c r="AI142">
        <v>6.1223912918307102E-2</v>
      </c>
      <c r="AJ142">
        <v>6.4376254762636016</v>
      </c>
      <c r="AK142" t="s">
        <v>48</v>
      </c>
      <c r="AL142">
        <v>0</v>
      </c>
      <c r="AM142">
        <v>4.4376254762636016</v>
      </c>
      <c r="AN142">
        <v>0</v>
      </c>
      <c r="AO142">
        <v>-1.562374523736398</v>
      </c>
      <c r="AP142">
        <v>20.02140000090003</v>
      </c>
      <c r="AQ142">
        <v>25.028295302176261</v>
      </c>
    </row>
    <row r="143" spans="1:43" x14ac:dyDescent="0.25">
      <c r="A143">
        <v>142</v>
      </c>
      <c r="B143" t="s">
        <v>175</v>
      </c>
      <c r="C143">
        <v>6.3259118189147969</v>
      </c>
      <c r="D143" t="s">
        <v>37</v>
      </c>
      <c r="E143">
        <v>2</v>
      </c>
      <c r="F143" t="s">
        <v>48</v>
      </c>
      <c r="G143">
        <v>8</v>
      </c>
      <c r="H143" t="s">
        <v>56</v>
      </c>
      <c r="I143">
        <v>100</v>
      </c>
      <c r="J143">
        <v>2</v>
      </c>
      <c r="K143">
        <v>6.3264876793555844</v>
      </c>
      <c r="L143">
        <v>4.3264876793555844</v>
      </c>
      <c r="M143">
        <v>6.3259118189147969</v>
      </c>
      <c r="N143">
        <v>0</v>
      </c>
      <c r="O143" t="s">
        <v>170</v>
      </c>
      <c r="P143">
        <v>0</v>
      </c>
      <c r="Q143">
        <v>0</v>
      </c>
      <c r="R143" t="s">
        <v>177</v>
      </c>
      <c r="S143">
        <v>1.441282344894673E-2</v>
      </c>
      <c r="T143">
        <v>0</v>
      </c>
      <c r="U143">
        <v>9.9999999999999995E-7</v>
      </c>
      <c r="V143">
        <v>9.9999999999999995E-7</v>
      </c>
      <c r="W143">
        <v>9.9999999999999995E-7</v>
      </c>
      <c r="X143">
        <v>3.603205862236682</v>
      </c>
      <c r="Y143">
        <v>3.4590776277472153E-2</v>
      </c>
      <c r="Z143">
        <v>9.9999999999999995E-7</v>
      </c>
      <c r="AA143">
        <v>9.9999999999999995E-7</v>
      </c>
      <c r="AB143">
        <v>0.14396515015138131</v>
      </c>
      <c r="AC143">
        <v>1.382105012615883E-3</v>
      </c>
      <c r="AD143">
        <v>9.9999999999999995E-7</v>
      </c>
      <c r="AE143">
        <v>9.9999999999999995E-7</v>
      </c>
      <c r="AF143">
        <v>3.6032068622366822</v>
      </c>
      <c r="AG143">
        <v>3.4591776277472147E-2</v>
      </c>
      <c r="AH143" t="s">
        <v>37</v>
      </c>
      <c r="AI143">
        <v>1.441282344894673E-2</v>
      </c>
      <c r="AJ143">
        <v>6.3264876793555844</v>
      </c>
      <c r="AK143" t="s">
        <v>48</v>
      </c>
      <c r="AL143">
        <v>0</v>
      </c>
      <c r="AM143">
        <v>4.3264876793555844</v>
      </c>
      <c r="AN143">
        <v>0</v>
      </c>
      <c r="AO143">
        <v>-1.673512320644416</v>
      </c>
      <c r="AP143">
        <v>20.02139999717474</v>
      </c>
      <c r="AQ143">
        <v>25.02832705309488</v>
      </c>
    </row>
    <row r="144" spans="1:43" x14ac:dyDescent="0.25">
      <c r="A144">
        <v>143</v>
      </c>
      <c r="B144" t="s">
        <v>175</v>
      </c>
      <c r="C144">
        <v>6.4888360906909197</v>
      </c>
      <c r="D144" t="s">
        <v>37</v>
      </c>
      <c r="E144">
        <v>2</v>
      </c>
      <c r="F144" t="s">
        <v>48</v>
      </c>
      <c r="G144">
        <v>8</v>
      </c>
      <c r="H144" t="s">
        <v>56</v>
      </c>
      <c r="I144">
        <v>100</v>
      </c>
      <c r="J144">
        <v>2</v>
      </c>
      <c r="K144">
        <v>6.4954095468181174</v>
      </c>
      <c r="L144">
        <v>4.4954095468181174</v>
      </c>
      <c r="M144">
        <v>6.4888360906909197</v>
      </c>
      <c r="N144">
        <v>0</v>
      </c>
      <c r="O144" t="s">
        <v>170</v>
      </c>
      <c r="P144">
        <v>0</v>
      </c>
      <c r="Q144">
        <v>0</v>
      </c>
      <c r="R144" t="s">
        <v>177</v>
      </c>
      <c r="S144">
        <v>0.16451921522796389</v>
      </c>
      <c r="T144">
        <v>0</v>
      </c>
      <c r="U144">
        <v>9.9999999999999995E-7</v>
      </c>
      <c r="V144">
        <v>9.9999999999999995E-7</v>
      </c>
      <c r="W144">
        <v>9.9999999999999995E-7</v>
      </c>
      <c r="X144">
        <v>41.129803806990978</v>
      </c>
      <c r="Y144">
        <v>0.39484611654711338</v>
      </c>
      <c r="Z144">
        <v>9.9999999999999995E-7</v>
      </c>
      <c r="AA144">
        <v>9.9999999999999995E-7</v>
      </c>
      <c r="AB144">
        <v>1.6433640717549849</v>
      </c>
      <c r="AC144">
        <v>1.5776334660826969E-2</v>
      </c>
      <c r="AD144">
        <v>9.9999999999999995E-7</v>
      </c>
      <c r="AE144">
        <v>9.9999999999999995E-7</v>
      </c>
      <c r="AF144">
        <v>41.129804806990983</v>
      </c>
      <c r="AG144">
        <v>0.39484711654711341</v>
      </c>
      <c r="AH144" t="s">
        <v>37</v>
      </c>
      <c r="AI144">
        <v>0.16451921522796389</v>
      </c>
      <c r="AJ144">
        <v>6.4954095468181174</v>
      </c>
      <c r="AK144" t="s">
        <v>48</v>
      </c>
      <c r="AL144">
        <v>0</v>
      </c>
      <c r="AM144">
        <v>4.4954095468181174</v>
      </c>
      <c r="AN144">
        <v>0</v>
      </c>
      <c r="AO144">
        <v>-1.504590453181883</v>
      </c>
      <c r="AP144">
        <v>20.02119999751449</v>
      </c>
      <c r="AQ144">
        <v>25.027810643972241</v>
      </c>
    </row>
    <row r="145" spans="1:43" x14ac:dyDescent="0.25">
      <c r="A145">
        <v>144</v>
      </c>
      <c r="B145" t="s">
        <v>175</v>
      </c>
      <c r="C145">
        <v>6.2835757668945931</v>
      </c>
      <c r="D145" t="s">
        <v>45</v>
      </c>
      <c r="E145">
        <v>6</v>
      </c>
      <c r="F145" t="s">
        <v>48</v>
      </c>
      <c r="G145">
        <v>8</v>
      </c>
      <c r="H145" t="s">
        <v>56</v>
      </c>
      <c r="I145">
        <v>100</v>
      </c>
      <c r="J145">
        <v>0</v>
      </c>
      <c r="K145">
        <v>6.2852092997274429</v>
      </c>
      <c r="L145">
        <v>6.2852092997274429</v>
      </c>
      <c r="M145">
        <v>6.2835757668945931</v>
      </c>
      <c r="N145">
        <v>0</v>
      </c>
      <c r="O145" t="s">
        <v>170</v>
      </c>
      <c r="P145">
        <v>0</v>
      </c>
      <c r="Q145">
        <v>0</v>
      </c>
      <c r="R145" t="s">
        <v>178</v>
      </c>
      <c r="S145">
        <v>4.0884504582173839E-2</v>
      </c>
      <c r="T145">
        <v>0</v>
      </c>
      <c r="U145">
        <v>9.9999999999999995E-7</v>
      </c>
      <c r="V145">
        <v>9.9999999999999995E-7</v>
      </c>
      <c r="W145">
        <v>9.9999999999999995E-7</v>
      </c>
      <c r="X145">
        <v>10.22112614554346</v>
      </c>
      <c r="Y145">
        <v>9.8122810997217216E-2</v>
      </c>
      <c r="Z145">
        <v>9.9999999999999995E-7</v>
      </c>
      <c r="AA145">
        <v>9.9999999999999995E-7</v>
      </c>
      <c r="AB145">
        <v>0.40838324816727478</v>
      </c>
      <c r="AC145">
        <v>3.9205187536549991E-3</v>
      </c>
      <c r="AD145">
        <v>9.9999999999999995E-7</v>
      </c>
      <c r="AE145">
        <v>9.9999999999999995E-7</v>
      </c>
      <c r="AF145">
        <v>10.221127145543459</v>
      </c>
      <c r="AG145">
        <v>9.8123810997217217E-2</v>
      </c>
      <c r="AH145" t="s">
        <v>45</v>
      </c>
      <c r="AI145">
        <v>4.0884504582173839E-2</v>
      </c>
      <c r="AJ145">
        <v>6.2852092997274429</v>
      </c>
      <c r="AK145" t="s">
        <v>48</v>
      </c>
      <c r="AL145">
        <v>0</v>
      </c>
      <c r="AM145">
        <v>0.28520929972744291</v>
      </c>
      <c r="AN145">
        <v>0</v>
      </c>
      <c r="AO145">
        <v>-1.7147907002725571</v>
      </c>
      <c r="AP145">
        <v>20.2195999994874</v>
      </c>
      <c r="AQ145">
        <v>25.028272318743252</v>
      </c>
    </row>
    <row r="146" spans="1:43" x14ac:dyDescent="0.25">
      <c r="A146">
        <v>145</v>
      </c>
      <c r="B146" t="s">
        <v>175</v>
      </c>
      <c r="C146">
        <v>6.391552754689628</v>
      </c>
      <c r="D146" t="s">
        <v>37</v>
      </c>
      <c r="E146">
        <v>2</v>
      </c>
      <c r="F146" t="s">
        <v>48</v>
      </c>
      <c r="G146">
        <v>8</v>
      </c>
      <c r="H146" t="s">
        <v>56</v>
      </c>
      <c r="I146">
        <v>100</v>
      </c>
      <c r="J146">
        <v>2</v>
      </c>
      <c r="K146">
        <v>6.3935630847686991</v>
      </c>
      <c r="L146">
        <v>4.3935630847686991</v>
      </c>
      <c r="M146">
        <v>6.391552754689628</v>
      </c>
      <c r="N146">
        <v>0</v>
      </c>
      <c r="O146" t="s">
        <v>170</v>
      </c>
      <c r="P146">
        <v>0</v>
      </c>
      <c r="Q146">
        <v>0</v>
      </c>
      <c r="R146" t="s">
        <v>177</v>
      </c>
      <c r="S146">
        <v>5.0315088669550437E-2</v>
      </c>
      <c r="T146">
        <v>0</v>
      </c>
      <c r="U146">
        <v>9.9999999999999995E-7</v>
      </c>
      <c r="V146">
        <v>9.9999999999999995E-7</v>
      </c>
      <c r="W146">
        <v>9.9999999999999995E-7</v>
      </c>
      <c r="X146">
        <v>12.57877216738761</v>
      </c>
      <c r="Y146">
        <v>0.1207562128069211</v>
      </c>
      <c r="Z146">
        <v>9.9999999999999995E-7</v>
      </c>
      <c r="AA146">
        <v>9.9999999999999995E-7</v>
      </c>
      <c r="AB146">
        <v>0.50258255972257337</v>
      </c>
      <c r="AC146">
        <v>4.8248321445858661E-3</v>
      </c>
      <c r="AD146">
        <v>9.9999999999999995E-7</v>
      </c>
      <c r="AE146">
        <v>9.9999999999999995E-7</v>
      </c>
      <c r="AF146">
        <v>12.57877316738761</v>
      </c>
      <c r="AG146">
        <v>0.1207572128069211</v>
      </c>
      <c r="AH146" t="s">
        <v>37</v>
      </c>
      <c r="AI146">
        <v>5.0315088669550437E-2</v>
      </c>
      <c r="AJ146">
        <v>6.3935630847686991</v>
      </c>
      <c r="AK146" t="s">
        <v>48</v>
      </c>
      <c r="AL146">
        <v>0</v>
      </c>
      <c r="AM146">
        <v>4.3935630847686991</v>
      </c>
      <c r="AN146">
        <v>0</v>
      </c>
      <c r="AO146">
        <v>-1.6064369152313009</v>
      </c>
      <c r="AP146">
        <v>20.2195999994874</v>
      </c>
      <c r="AQ146">
        <v>25.028272318743252</v>
      </c>
    </row>
    <row r="147" spans="1:43" x14ac:dyDescent="0.25">
      <c r="A147">
        <v>146</v>
      </c>
      <c r="B147" t="s">
        <v>175</v>
      </c>
      <c r="C147">
        <v>6.477961759741671</v>
      </c>
      <c r="D147" t="s">
        <v>37</v>
      </c>
      <c r="E147">
        <v>2</v>
      </c>
      <c r="F147" t="s">
        <v>48</v>
      </c>
      <c r="G147">
        <v>8</v>
      </c>
      <c r="H147" t="s">
        <v>56</v>
      </c>
      <c r="I147">
        <v>100</v>
      </c>
      <c r="J147">
        <v>2</v>
      </c>
      <c r="K147">
        <v>6.4777199452735053</v>
      </c>
      <c r="L147">
        <v>4.4777199452735053</v>
      </c>
      <c r="M147">
        <v>6.477961759741671</v>
      </c>
      <c r="N147">
        <v>4.8362893633147053E-3</v>
      </c>
      <c r="O147" t="s">
        <v>170</v>
      </c>
      <c r="P147">
        <v>0</v>
      </c>
      <c r="Q147">
        <v>0</v>
      </c>
      <c r="R147" t="s">
        <v>176</v>
      </c>
      <c r="S147">
        <v>0</v>
      </c>
      <c r="T147">
        <v>6.0521983598640933E-3</v>
      </c>
      <c r="U147">
        <v>9.9999999999999995E-7</v>
      </c>
      <c r="V147">
        <v>9.9999999999999995E-7</v>
      </c>
      <c r="W147">
        <v>9.9999999999999995E-7</v>
      </c>
      <c r="X147">
        <v>1.6340935571633051</v>
      </c>
      <c r="Y147">
        <v>1.452527606367382E-2</v>
      </c>
      <c r="Z147">
        <v>9.9999999999999995E-7</v>
      </c>
      <c r="AA147">
        <v>9.9999999999999995E-7</v>
      </c>
      <c r="AB147">
        <v>6.5289946359563908E-2</v>
      </c>
      <c r="AC147">
        <v>5.8039467841315359E-4</v>
      </c>
      <c r="AD147">
        <v>9.9999999999999995E-7</v>
      </c>
      <c r="AE147">
        <v>9.9999999999999995E-7</v>
      </c>
      <c r="AF147">
        <v>1.634094557163305</v>
      </c>
      <c r="AG147">
        <v>1.4526276063673821E-2</v>
      </c>
      <c r="AH147" t="s">
        <v>37</v>
      </c>
      <c r="AI147">
        <v>0</v>
      </c>
      <c r="AJ147">
        <v>6.4777199452735053</v>
      </c>
      <c r="AK147" t="s">
        <v>48</v>
      </c>
      <c r="AL147">
        <v>0</v>
      </c>
      <c r="AM147">
        <v>4.4777199452735053</v>
      </c>
      <c r="AN147">
        <v>0</v>
      </c>
      <c r="AO147">
        <v>-1.522280054726495</v>
      </c>
      <c r="AP147">
        <v>20.2195999994874</v>
      </c>
      <c r="AQ147">
        <v>25.028272318743252</v>
      </c>
    </row>
    <row r="148" spans="1:43" x14ac:dyDescent="0.25">
      <c r="A148">
        <v>147</v>
      </c>
      <c r="B148" t="s">
        <v>175</v>
      </c>
      <c r="C148">
        <v>6.562828061958613</v>
      </c>
      <c r="D148" t="s">
        <v>37</v>
      </c>
      <c r="E148">
        <v>2</v>
      </c>
      <c r="F148" t="s">
        <v>48</v>
      </c>
      <c r="G148">
        <v>8</v>
      </c>
      <c r="H148" t="s">
        <v>56</v>
      </c>
      <c r="I148">
        <v>100</v>
      </c>
      <c r="J148">
        <v>2</v>
      </c>
      <c r="K148">
        <v>6.564361605737397</v>
      </c>
      <c r="L148">
        <v>4.564361605737397</v>
      </c>
      <c r="M148">
        <v>6.562828061958613</v>
      </c>
      <c r="N148">
        <v>0</v>
      </c>
      <c r="O148" t="s">
        <v>170</v>
      </c>
      <c r="P148">
        <v>0</v>
      </c>
      <c r="Q148">
        <v>0</v>
      </c>
      <c r="R148" t="s">
        <v>177</v>
      </c>
      <c r="S148">
        <v>3.8381619204444127E-2</v>
      </c>
      <c r="T148">
        <v>0</v>
      </c>
      <c r="U148">
        <v>9.9999999999999995E-7</v>
      </c>
      <c r="V148">
        <v>9.9999999999999995E-7</v>
      </c>
      <c r="W148">
        <v>9.9999999999999995E-7</v>
      </c>
      <c r="X148">
        <v>9.5954048011110338</v>
      </c>
      <c r="Y148">
        <v>9.2115886090665913E-2</v>
      </c>
      <c r="Z148">
        <v>9.9999999999999995E-7</v>
      </c>
      <c r="AA148">
        <v>9.9999999999999995E-7</v>
      </c>
      <c r="AB148">
        <v>0.38338598465116303</v>
      </c>
      <c r="AC148">
        <v>3.6805450242427232E-3</v>
      </c>
      <c r="AD148">
        <v>9.9999999999999995E-7</v>
      </c>
      <c r="AE148">
        <v>9.9999999999999995E-7</v>
      </c>
      <c r="AF148">
        <v>9.595405801111033</v>
      </c>
      <c r="AG148">
        <v>9.2116886090665914E-2</v>
      </c>
      <c r="AH148" t="s">
        <v>37</v>
      </c>
      <c r="AI148">
        <v>3.8381619204444127E-2</v>
      </c>
      <c r="AJ148">
        <v>6.564361605737397</v>
      </c>
      <c r="AK148" t="s">
        <v>48</v>
      </c>
      <c r="AL148">
        <v>0</v>
      </c>
      <c r="AM148">
        <v>4.564361605737397</v>
      </c>
      <c r="AN148">
        <v>0</v>
      </c>
      <c r="AO148">
        <v>-1.435638394262603</v>
      </c>
      <c r="AP148">
        <v>20.219500000811681</v>
      </c>
      <c r="AQ148">
        <v>25.02805575911113</v>
      </c>
    </row>
    <row r="149" spans="1:43" x14ac:dyDescent="0.25">
      <c r="A149">
        <v>148</v>
      </c>
      <c r="B149" t="s">
        <v>175</v>
      </c>
      <c r="C149">
        <v>6.3973405143662543</v>
      </c>
      <c r="D149" t="s">
        <v>45</v>
      </c>
      <c r="E149">
        <v>6</v>
      </c>
      <c r="F149" t="s">
        <v>48</v>
      </c>
      <c r="G149">
        <v>8</v>
      </c>
      <c r="H149" t="s">
        <v>56</v>
      </c>
      <c r="I149">
        <v>100</v>
      </c>
      <c r="J149">
        <v>0</v>
      </c>
      <c r="K149">
        <v>6.3998157642281432</v>
      </c>
      <c r="L149">
        <v>6.3998157642281432</v>
      </c>
      <c r="M149">
        <v>6.3973405143662543</v>
      </c>
      <c r="N149">
        <v>0</v>
      </c>
      <c r="O149" t="s">
        <v>170</v>
      </c>
      <c r="P149">
        <v>0</v>
      </c>
      <c r="Q149">
        <v>0</v>
      </c>
      <c r="R149" t="s">
        <v>178</v>
      </c>
      <c r="S149">
        <v>6.1951727107450769E-2</v>
      </c>
      <c r="T149">
        <v>0</v>
      </c>
      <c r="U149">
        <v>9.9999999999999995E-7</v>
      </c>
      <c r="V149">
        <v>9.9999999999999995E-7</v>
      </c>
      <c r="W149">
        <v>9.9999999999999995E-7</v>
      </c>
      <c r="X149">
        <v>15.487931776862689</v>
      </c>
      <c r="Y149">
        <v>0.1486841450578818</v>
      </c>
      <c r="Z149">
        <v>9.9999999999999995E-7</v>
      </c>
      <c r="AA149">
        <v>9.9999999999999995E-7</v>
      </c>
      <c r="AB149">
        <v>0.61881250542673372</v>
      </c>
      <c r="AC149">
        <v>5.9406396230267467E-3</v>
      </c>
      <c r="AD149">
        <v>9.9999999999999995E-7</v>
      </c>
      <c r="AE149">
        <v>9.9999999999999995E-7</v>
      </c>
      <c r="AF149">
        <v>15.48793277686269</v>
      </c>
      <c r="AG149">
        <v>0.1486851450578818</v>
      </c>
      <c r="AH149" t="s">
        <v>45</v>
      </c>
      <c r="AI149">
        <v>6.1951727107450769E-2</v>
      </c>
      <c r="AJ149">
        <v>6.3998157642281432</v>
      </c>
      <c r="AK149" t="s">
        <v>48</v>
      </c>
      <c r="AL149">
        <v>0</v>
      </c>
      <c r="AM149">
        <v>0.39981576422814319</v>
      </c>
      <c r="AN149">
        <v>0</v>
      </c>
      <c r="AO149">
        <v>-1.600184235771857</v>
      </c>
      <c r="AP149">
        <v>20.028599999845031</v>
      </c>
      <c r="AQ149">
        <v>25.028474119446241</v>
      </c>
    </row>
    <row r="150" spans="1:43" x14ac:dyDescent="0.25">
      <c r="A150">
        <v>149</v>
      </c>
      <c r="B150" t="s">
        <v>175</v>
      </c>
      <c r="C150">
        <v>6.5904028861859354</v>
      </c>
      <c r="D150" t="s">
        <v>45</v>
      </c>
      <c r="E150">
        <v>6</v>
      </c>
      <c r="F150" t="s">
        <v>48</v>
      </c>
      <c r="G150">
        <v>8</v>
      </c>
      <c r="H150" t="s">
        <v>56</v>
      </c>
      <c r="I150">
        <v>100</v>
      </c>
      <c r="J150">
        <v>0</v>
      </c>
      <c r="K150">
        <v>6.6060242422277682</v>
      </c>
      <c r="L150">
        <v>6.6060242422277682</v>
      </c>
      <c r="M150">
        <v>6.5904028861859354</v>
      </c>
      <c r="N150">
        <v>0</v>
      </c>
      <c r="O150" t="s">
        <v>170</v>
      </c>
      <c r="P150">
        <v>0</v>
      </c>
      <c r="Q150">
        <v>0</v>
      </c>
      <c r="R150" t="s">
        <v>178</v>
      </c>
      <c r="S150">
        <v>0.39097055950070192</v>
      </c>
      <c r="T150">
        <v>0</v>
      </c>
      <c r="U150">
        <v>9.9999999999999995E-7</v>
      </c>
      <c r="V150">
        <v>9.9999999999999995E-7</v>
      </c>
      <c r="W150">
        <v>9.9999999999999995E-7</v>
      </c>
      <c r="X150">
        <v>97.74263987517547</v>
      </c>
      <c r="Y150">
        <v>0.93832934280168445</v>
      </c>
      <c r="Z150">
        <v>9.9999999999999995E-7</v>
      </c>
      <c r="AA150">
        <v>9.9999999999999995E-7</v>
      </c>
      <c r="AB150">
        <v>3.9053390504135228</v>
      </c>
      <c r="AC150">
        <v>3.749129445572439E-2</v>
      </c>
      <c r="AD150">
        <v>9.9999999999999995E-7</v>
      </c>
      <c r="AE150">
        <v>9.9999999999999995E-7</v>
      </c>
      <c r="AF150">
        <v>97.742640875175468</v>
      </c>
      <c r="AG150">
        <v>0.93833034280168448</v>
      </c>
      <c r="AH150" t="s">
        <v>45</v>
      </c>
      <c r="AI150">
        <v>0.39097055950070192</v>
      </c>
      <c r="AJ150">
        <v>6.6060242422277682</v>
      </c>
      <c r="AK150" t="s">
        <v>48</v>
      </c>
      <c r="AL150">
        <v>0</v>
      </c>
      <c r="AM150">
        <v>0.60602424222776818</v>
      </c>
      <c r="AN150">
        <v>0</v>
      </c>
      <c r="AO150">
        <v>-1.393975757772232</v>
      </c>
      <c r="AP150">
        <v>20.028400003910061</v>
      </c>
      <c r="AQ150">
        <v>25.02795266004518</v>
      </c>
    </row>
    <row r="151" spans="1:43" x14ac:dyDescent="0.25">
      <c r="A151">
        <v>150</v>
      </c>
      <c r="B151" t="s">
        <v>175</v>
      </c>
      <c r="C151">
        <v>6.7147576479189954</v>
      </c>
      <c r="D151" t="s">
        <v>45</v>
      </c>
      <c r="E151">
        <v>6</v>
      </c>
      <c r="F151" t="s">
        <v>48</v>
      </c>
      <c r="G151">
        <v>8</v>
      </c>
      <c r="H151" t="s">
        <v>56</v>
      </c>
      <c r="I151">
        <v>100</v>
      </c>
      <c r="J151">
        <v>0</v>
      </c>
      <c r="K151">
        <v>6.7272291206713808</v>
      </c>
      <c r="L151">
        <v>6.7272291206713808</v>
      </c>
      <c r="M151">
        <v>6.7147576479189954</v>
      </c>
      <c r="N151">
        <v>0</v>
      </c>
      <c r="O151" t="s">
        <v>170</v>
      </c>
      <c r="P151">
        <v>0</v>
      </c>
      <c r="Q151">
        <v>0</v>
      </c>
      <c r="R151" t="s">
        <v>178</v>
      </c>
      <c r="S151">
        <v>0.31214193301447818</v>
      </c>
      <c r="T151">
        <v>0</v>
      </c>
      <c r="U151">
        <v>9.9999999999999995E-7</v>
      </c>
      <c r="V151">
        <v>9.9999999999999995E-7</v>
      </c>
      <c r="W151">
        <v>9.9999999999999995E-7</v>
      </c>
      <c r="X151">
        <v>78.03548325361956</v>
      </c>
      <c r="Y151">
        <v>0.74914063923474772</v>
      </c>
      <c r="Z151">
        <v>9.9999999999999995E-7</v>
      </c>
      <c r="AA151">
        <v>9.9999999999999995E-7</v>
      </c>
      <c r="AB151">
        <v>3.117868228051055</v>
      </c>
      <c r="AC151">
        <v>2.993157456022023E-2</v>
      </c>
      <c r="AD151">
        <v>9.9999999999999995E-7</v>
      </c>
      <c r="AE151">
        <v>9.9999999999999995E-7</v>
      </c>
      <c r="AF151">
        <v>78.035484253619558</v>
      </c>
      <c r="AG151">
        <v>0.74914163923474775</v>
      </c>
      <c r="AH151" t="s">
        <v>45</v>
      </c>
      <c r="AI151">
        <v>0.31214193301447818</v>
      </c>
      <c r="AJ151">
        <v>6.7272291206713808</v>
      </c>
      <c r="AK151" t="s">
        <v>48</v>
      </c>
      <c r="AL151">
        <v>0</v>
      </c>
      <c r="AM151">
        <v>0.72722912067138079</v>
      </c>
      <c r="AN151">
        <v>0</v>
      </c>
      <c r="AO151">
        <v>-1.272770879328619</v>
      </c>
      <c r="AP151">
        <v>20.028599999845031</v>
      </c>
      <c r="AQ151">
        <v>25.028474119446241</v>
      </c>
    </row>
    <row r="152" spans="1:43" x14ac:dyDescent="0.25">
      <c r="A152">
        <v>151</v>
      </c>
      <c r="B152" t="s">
        <v>175</v>
      </c>
      <c r="C152">
        <v>6.6885225856928914</v>
      </c>
      <c r="D152" t="s">
        <v>37</v>
      </c>
      <c r="E152">
        <v>2</v>
      </c>
      <c r="F152" t="s">
        <v>48</v>
      </c>
      <c r="G152">
        <v>8</v>
      </c>
      <c r="H152" t="s">
        <v>56</v>
      </c>
      <c r="I152">
        <v>100</v>
      </c>
      <c r="J152">
        <v>2</v>
      </c>
      <c r="K152">
        <v>6.6912889371840842</v>
      </c>
      <c r="L152">
        <v>4.6912889371840842</v>
      </c>
      <c r="M152">
        <v>6.6885225856928914</v>
      </c>
      <c r="N152">
        <v>0</v>
      </c>
      <c r="O152" t="s">
        <v>170</v>
      </c>
      <c r="P152">
        <v>0</v>
      </c>
      <c r="Q152">
        <v>0</v>
      </c>
      <c r="R152" t="s">
        <v>177</v>
      </c>
      <c r="S152">
        <v>6.9236431736260248E-2</v>
      </c>
      <c r="T152">
        <v>0</v>
      </c>
      <c r="U152">
        <v>9.9999999999999995E-7</v>
      </c>
      <c r="V152">
        <v>9.9999999999999995E-7</v>
      </c>
      <c r="W152">
        <v>9.9999999999999995E-7</v>
      </c>
      <c r="X152">
        <v>17.309107934065061</v>
      </c>
      <c r="Y152">
        <v>0.16616743616702459</v>
      </c>
      <c r="Z152">
        <v>9.9999999999999995E-7</v>
      </c>
      <c r="AA152">
        <v>9.9999999999999995E-7</v>
      </c>
      <c r="AB152">
        <v>0.69158791275335851</v>
      </c>
      <c r="AC152">
        <v>6.6392835340053019E-3</v>
      </c>
      <c r="AD152">
        <v>9.9999999999999995E-7</v>
      </c>
      <c r="AE152">
        <v>9.9999999999999995E-7</v>
      </c>
      <c r="AF152">
        <v>17.309108934065058</v>
      </c>
      <c r="AG152">
        <v>0.16616843616702459</v>
      </c>
      <c r="AH152" t="s">
        <v>37</v>
      </c>
      <c r="AI152">
        <v>6.9236431736260248E-2</v>
      </c>
      <c r="AJ152">
        <v>6.6912889371840842</v>
      </c>
      <c r="AK152" t="s">
        <v>48</v>
      </c>
      <c r="AL152">
        <v>0</v>
      </c>
      <c r="AM152">
        <v>4.6912889371840842</v>
      </c>
      <c r="AN152">
        <v>0</v>
      </c>
      <c r="AO152">
        <v>-1.308711062815916</v>
      </c>
      <c r="AP152">
        <v>24.32456504573598</v>
      </c>
      <c r="AQ152">
        <v>25.02806745877588</v>
      </c>
    </row>
    <row r="153" spans="1:43" x14ac:dyDescent="0.25">
      <c r="A153">
        <v>152</v>
      </c>
      <c r="B153" t="s">
        <v>175</v>
      </c>
      <c r="C153">
        <v>6.7228634018742204</v>
      </c>
      <c r="D153" t="s">
        <v>45</v>
      </c>
      <c r="E153">
        <v>6</v>
      </c>
      <c r="F153" t="s">
        <v>48</v>
      </c>
      <c r="G153">
        <v>8</v>
      </c>
      <c r="H153" t="s">
        <v>56</v>
      </c>
      <c r="I153">
        <v>100</v>
      </c>
      <c r="J153">
        <v>0</v>
      </c>
      <c r="K153">
        <v>6.7469782734513668</v>
      </c>
      <c r="L153">
        <v>6.7469782734513668</v>
      </c>
      <c r="M153">
        <v>6.7228634018742204</v>
      </c>
      <c r="N153">
        <v>0</v>
      </c>
      <c r="O153" t="s">
        <v>170</v>
      </c>
      <c r="P153">
        <v>0</v>
      </c>
      <c r="Q153">
        <v>0</v>
      </c>
      <c r="R153" t="s">
        <v>178</v>
      </c>
      <c r="S153">
        <v>0.60354058532242361</v>
      </c>
      <c r="T153">
        <v>0</v>
      </c>
      <c r="U153">
        <v>9.9999999999999995E-7</v>
      </c>
      <c r="V153">
        <v>9.9999999999999995E-7</v>
      </c>
      <c r="W153">
        <v>9.9999999999999995E-7</v>
      </c>
      <c r="X153">
        <v>150.88514633060589</v>
      </c>
      <c r="Y153">
        <v>1.4484974047738171</v>
      </c>
      <c r="Z153">
        <v>9.9999999999999995E-7</v>
      </c>
      <c r="AA153">
        <v>9.9999999999999995E-7</v>
      </c>
      <c r="AB153">
        <v>6.0287179342422812</v>
      </c>
      <c r="AC153">
        <v>5.787573174082658E-2</v>
      </c>
      <c r="AD153">
        <v>9.9999999999999995E-7</v>
      </c>
      <c r="AE153">
        <v>9.9999999999999995E-7</v>
      </c>
      <c r="AF153">
        <v>150.88514733060589</v>
      </c>
      <c r="AG153">
        <v>1.448498404773817</v>
      </c>
      <c r="AH153" t="s">
        <v>45</v>
      </c>
      <c r="AI153">
        <v>0.60354058532242361</v>
      </c>
      <c r="AJ153">
        <v>6.7469782734513668</v>
      </c>
      <c r="AK153" t="s">
        <v>48</v>
      </c>
      <c r="AL153">
        <v>0</v>
      </c>
      <c r="AM153">
        <v>0.7469782734513668</v>
      </c>
      <c r="AN153">
        <v>0</v>
      </c>
      <c r="AO153">
        <v>-1.253021726548633</v>
      </c>
      <c r="AP153">
        <v>20.014700000223659</v>
      </c>
      <c r="AQ153">
        <v>25.027733753075289</v>
      </c>
    </row>
    <row r="154" spans="1:43" x14ac:dyDescent="0.25">
      <c r="A154">
        <v>153</v>
      </c>
      <c r="B154" t="s">
        <v>175</v>
      </c>
      <c r="C154">
        <v>6.8334445587445707</v>
      </c>
      <c r="D154" t="s">
        <v>45</v>
      </c>
      <c r="E154">
        <v>6</v>
      </c>
      <c r="F154" t="s">
        <v>48</v>
      </c>
      <c r="G154">
        <v>8</v>
      </c>
      <c r="H154" t="s">
        <v>56</v>
      </c>
      <c r="I154">
        <v>100</v>
      </c>
      <c r="J154">
        <v>0</v>
      </c>
      <c r="K154">
        <v>6.8337115139268532</v>
      </c>
      <c r="L154">
        <v>6.8337115139268532</v>
      </c>
      <c r="M154">
        <v>6.8334445587445707</v>
      </c>
      <c r="N154">
        <v>0</v>
      </c>
      <c r="O154" t="s">
        <v>170</v>
      </c>
      <c r="P154">
        <v>0</v>
      </c>
      <c r="Q154">
        <v>0</v>
      </c>
      <c r="R154" t="s">
        <v>178</v>
      </c>
      <c r="S154">
        <v>6.6813070091792104E-3</v>
      </c>
      <c r="T154">
        <v>0</v>
      </c>
      <c r="U154">
        <v>9.9999999999999995E-7</v>
      </c>
      <c r="V154">
        <v>9.9999999999999995E-7</v>
      </c>
      <c r="W154">
        <v>9.9999999999999995E-7</v>
      </c>
      <c r="X154">
        <v>1.6703267522948031</v>
      </c>
      <c r="Y154">
        <v>1.6035136822030109E-2</v>
      </c>
      <c r="Z154">
        <v>9.9999999999999995E-7</v>
      </c>
      <c r="AA154">
        <v>9.9999999999999995E-7</v>
      </c>
      <c r="AB154">
        <v>6.6738835526152951E-2</v>
      </c>
      <c r="AC154">
        <v>6.4073239301089149E-4</v>
      </c>
      <c r="AD154">
        <v>9.9999999999999995E-7</v>
      </c>
      <c r="AE154">
        <v>9.9999999999999995E-7</v>
      </c>
      <c r="AF154">
        <v>1.670327752294803</v>
      </c>
      <c r="AG154">
        <v>1.603613682203011E-2</v>
      </c>
      <c r="AH154" t="s">
        <v>45</v>
      </c>
      <c r="AI154">
        <v>6.6813070091792104E-3</v>
      </c>
      <c r="AJ154">
        <v>6.8337115139268532</v>
      </c>
      <c r="AK154" t="s">
        <v>48</v>
      </c>
      <c r="AL154">
        <v>0</v>
      </c>
      <c r="AM154">
        <v>0.83371151392685316</v>
      </c>
      <c r="AN154">
        <v>0</v>
      </c>
      <c r="AO154">
        <v>-1.1662884860731471</v>
      </c>
      <c r="AP154">
        <v>25.1552372181892</v>
      </c>
      <c r="AQ154">
        <v>25.027822842972011</v>
      </c>
    </row>
    <row r="155" spans="1:43" x14ac:dyDescent="0.25">
      <c r="A155">
        <v>154</v>
      </c>
      <c r="B155" t="s">
        <v>175</v>
      </c>
      <c r="C155">
        <v>6.5249028079865727</v>
      </c>
      <c r="D155" t="s">
        <v>45</v>
      </c>
      <c r="E155">
        <v>6</v>
      </c>
      <c r="F155" t="s">
        <v>48</v>
      </c>
      <c r="G155">
        <v>8</v>
      </c>
      <c r="H155" t="s">
        <v>56</v>
      </c>
      <c r="I155">
        <v>100</v>
      </c>
      <c r="J155">
        <v>0</v>
      </c>
      <c r="K155">
        <v>6.5417199514512294</v>
      </c>
      <c r="L155">
        <v>6.5417199514512294</v>
      </c>
      <c r="M155">
        <v>6.5249028079865727</v>
      </c>
      <c r="N155">
        <v>0</v>
      </c>
      <c r="O155" t="s">
        <v>170</v>
      </c>
      <c r="P155">
        <v>0</v>
      </c>
      <c r="Q155">
        <v>0</v>
      </c>
      <c r="R155" t="s">
        <v>178</v>
      </c>
      <c r="S155">
        <v>0.42089795753931969</v>
      </c>
      <c r="T155">
        <v>0</v>
      </c>
      <c r="U155">
        <v>9.9999999999999995E-7</v>
      </c>
      <c r="V155">
        <v>9.9999999999999995E-7</v>
      </c>
      <c r="W155">
        <v>9.9999999999999995E-7</v>
      </c>
      <c r="X155">
        <v>105.22448938482989</v>
      </c>
      <c r="Y155">
        <v>1.010155098094367</v>
      </c>
      <c r="Z155">
        <v>9.9999999999999995E-7</v>
      </c>
      <c r="AA155">
        <v>9.9999999999999995E-7</v>
      </c>
      <c r="AB155">
        <v>4.2042859061193418</v>
      </c>
      <c r="AC155">
        <v>4.0361184270567278E-2</v>
      </c>
      <c r="AD155">
        <v>9.9999999999999995E-7</v>
      </c>
      <c r="AE155">
        <v>9.9999999999999995E-7</v>
      </c>
      <c r="AF155">
        <v>105.22449038482991</v>
      </c>
      <c r="AG155">
        <v>1.0101560980943669</v>
      </c>
      <c r="AH155" t="s">
        <v>45</v>
      </c>
      <c r="AI155">
        <v>0.42089795753931969</v>
      </c>
      <c r="AJ155">
        <v>6.5417199514512294</v>
      </c>
      <c r="AK155" t="s">
        <v>48</v>
      </c>
      <c r="AL155">
        <v>0</v>
      </c>
      <c r="AM155">
        <v>0.54171995145122853</v>
      </c>
      <c r="AN155">
        <v>0</v>
      </c>
      <c r="AO155">
        <v>-1.458280048548771</v>
      </c>
      <c r="AP155">
        <v>35.847183210797503</v>
      </c>
      <c r="AQ155">
        <v>25.027910264541141</v>
      </c>
    </row>
    <row r="156" spans="1:43" x14ac:dyDescent="0.25">
      <c r="A156">
        <v>155</v>
      </c>
      <c r="B156" t="s">
        <v>175</v>
      </c>
      <c r="C156">
        <v>6.2456587702537831</v>
      </c>
      <c r="D156" t="s">
        <v>45</v>
      </c>
      <c r="E156">
        <v>6</v>
      </c>
      <c r="F156" t="s">
        <v>48</v>
      </c>
      <c r="G156">
        <v>8</v>
      </c>
      <c r="H156" t="s">
        <v>56</v>
      </c>
      <c r="I156">
        <v>100</v>
      </c>
      <c r="J156">
        <v>0</v>
      </c>
      <c r="K156">
        <v>6.2349198849733654</v>
      </c>
      <c r="L156">
        <v>6.2349198849733654</v>
      </c>
      <c r="M156">
        <v>6.2456587702537831</v>
      </c>
      <c r="N156">
        <v>0.21477770560835549</v>
      </c>
      <c r="O156" t="s">
        <v>170</v>
      </c>
      <c r="P156">
        <v>0</v>
      </c>
      <c r="Q156">
        <v>0</v>
      </c>
      <c r="R156" t="s">
        <v>176</v>
      </c>
      <c r="S156">
        <v>0</v>
      </c>
      <c r="T156">
        <v>0.26877042466547052</v>
      </c>
      <c r="U156">
        <v>9.9999999999999995E-7</v>
      </c>
      <c r="V156">
        <v>9.9999999999999995E-7</v>
      </c>
      <c r="W156">
        <v>9.9999999999999995E-7</v>
      </c>
      <c r="X156">
        <v>72.568014659677047</v>
      </c>
      <c r="Y156">
        <v>0.6450490191971292</v>
      </c>
      <c r="Z156">
        <v>9.9999999999999995E-7</v>
      </c>
      <c r="AA156">
        <v>9.9999999999999995E-7</v>
      </c>
      <c r="AB156">
        <v>2.8994990656684059</v>
      </c>
      <c r="AC156">
        <v>2.5773364628608991E-2</v>
      </c>
      <c r="AD156">
        <v>9.9999999999999995E-7</v>
      </c>
      <c r="AE156">
        <v>9.9999999999999995E-7</v>
      </c>
      <c r="AF156">
        <v>72.568015659677044</v>
      </c>
      <c r="AG156">
        <v>0.64505001919712923</v>
      </c>
      <c r="AH156" t="s">
        <v>45</v>
      </c>
      <c r="AI156">
        <v>0</v>
      </c>
      <c r="AJ156">
        <v>6.2349198849733654</v>
      </c>
      <c r="AK156" t="s">
        <v>48</v>
      </c>
      <c r="AL156">
        <v>0</v>
      </c>
      <c r="AM156">
        <v>0.23491988497336541</v>
      </c>
      <c r="AN156">
        <v>0</v>
      </c>
      <c r="AO156">
        <v>-1.7650801150266351</v>
      </c>
      <c r="AP156">
        <v>33.250811331981559</v>
      </c>
      <c r="AQ156">
        <v>25.027776873226319</v>
      </c>
    </row>
    <row r="157" spans="1:43" x14ac:dyDescent="0.25">
      <c r="A157">
        <v>156</v>
      </c>
      <c r="B157" t="s">
        <v>175</v>
      </c>
      <c r="C157">
        <v>6.3396612313743974</v>
      </c>
      <c r="D157" t="s">
        <v>37</v>
      </c>
      <c r="E157">
        <v>2</v>
      </c>
      <c r="F157" t="s">
        <v>48</v>
      </c>
      <c r="G157">
        <v>8</v>
      </c>
      <c r="H157" t="s">
        <v>56</v>
      </c>
      <c r="I157">
        <v>100</v>
      </c>
      <c r="J157">
        <v>2</v>
      </c>
      <c r="K157">
        <v>6.3435189537676866</v>
      </c>
      <c r="L157">
        <v>4.3435189537676866</v>
      </c>
      <c r="M157">
        <v>6.3396612313743974</v>
      </c>
      <c r="N157">
        <v>0</v>
      </c>
      <c r="O157" t="s">
        <v>170</v>
      </c>
      <c r="P157">
        <v>0</v>
      </c>
      <c r="Q157">
        <v>0</v>
      </c>
      <c r="R157" t="s">
        <v>177</v>
      </c>
      <c r="S157">
        <v>9.6551708036844763E-2</v>
      </c>
      <c r="T157">
        <v>0</v>
      </c>
      <c r="U157">
        <v>9.9999999999999995E-7</v>
      </c>
      <c r="V157">
        <v>9.9999999999999995E-7</v>
      </c>
      <c r="W157">
        <v>9.9999999999999995E-7</v>
      </c>
      <c r="X157">
        <v>24.137927009211189</v>
      </c>
      <c r="Y157">
        <v>0.23172409928842741</v>
      </c>
      <c r="Z157">
        <v>9.9999999999999995E-7</v>
      </c>
      <c r="AA157">
        <v>9.9999999999999995E-7</v>
      </c>
      <c r="AB157">
        <v>0.96443063827772935</v>
      </c>
      <c r="AC157">
        <v>9.2585736988869041E-3</v>
      </c>
      <c r="AD157">
        <v>9.9999999999999995E-7</v>
      </c>
      <c r="AE157">
        <v>9.9999999999999995E-7</v>
      </c>
      <c r="AF157">
        <v>24.137928009211191</v>
      </c>
      <c r="AG157">
        <v>0.23172509928842741</v>
      </c>
      <c r="AH157" t="s">
        <v>37</v>
      </c>
      <c r="AI157">
        <v>9.6551708036844763E-2</v>
      </c>
      <c r="AJ157">
        <v>6.3435189537676866</v>
      </c>
      <c r="AK157" t="s">
        <v>48</v>
      </c>
      <c r="AL157">
        <v>0</v>
      </c>
      <c r="AM157">
        <v>4.3435189537676866</v>
      </c>
      <c r="AN157">
        <v>0</v>
      </c>
      <c r="AO157">
        <v>-1.656481046232313</v>
      </c>
      <c r="AP157">
        <v>20.212600000202659</v>
      </c>
      <c r="AQ157">
        <v>25.028163821419511</v>
      </c>
    </row>
    <row r="158" spans="1:43" x14ac:dyDescent="0.25">
      <c r="A158">
        <v>157</v>
      </c>
      <c r="B158" t="s">
        <v>175</v>
      </c>
      <c r="C158">
        <v>6.3354620215287643</v>
      </c>
      <c r="D158" t="s">
        <v>37</v>
      </c>
      <c r="E158">
        <v>2</v>
      </c>
      <c r="F158" t="s">
        <v>48</v>
      </c>
      <c r="G158">
        <v>8</v>
      </c>
      <c r="H158" t="s">
        <v>56</v>
      </c>
      <c r="I158">
        <v>100</v>
      </c>
      <c r="J158">
        <v>2</v>
      </c>
      <c r="K158">
        <v>6.3370655924209309</v>
      </c>
      <c r="L158">
        <v>4.3370655924209309</v>
      </c>
      <c r="M158">
        <v>6.3354620215287643</v>
      </c>
      <c r="N158">
        <v>0</v>
      </c>
      <c r="O158" t="s">
        <v>170</v>
      </c>
      <c r="P158">
        <v>0</v>
      </c>
      <c r="Q158">
        <v>0</v>
      </c>
      <c r="R158" t="s">
        <v>177</v>
      </c>
      <c r="S158">
        <v>4.0134434988407318E-2</v>
      </c>
      <c r="T158">
        <v>0</v>
      </c>
      <c r="U158">
        <v>9.9999999999999995E-7</v>
      </c>
      <c r="V158">
        <v>9.9999999999999995E-7</v>
      </c>
      <c r="W158">
        <v>9.9999999999999995E-7</v>
      </c>
      <c r="X158">
        <v>10.03360874710183</v>
      </c>
      <c r="Y158">
        <v>9.632264397217756E-2</v>
      </c>
      <c r="Z158">
        <v>9.9999999999999995E-7</v>
      </c>
      <c r="AA158">
        <v>9.9999999999999995E-7</v>
      </c>
      <c r="AB158">
        <v>0.40089276299665683</v>
      </c>
      <c r="AC158">
        <v>3.848610096188608E-3</v>
      </c>
      <c r="AD158">
        <v>9.9999999999999995E-7</v>
      </c>
      <c r="AE158">
        <v>9.9999999999999995E-7</v>
      </c>
      <c r="AF158">
        <v>10.03360974710183</v>
      </c>
      <c r="AG158">
        <v>9.6323643972177561E-2</v>
      </c>
      <c r="AH158" t="s">
        <v>37</v>
      </c>
      <c r="AI158">
        <v>4.0134434988407318E-2</v>
      </c>
      <c r="AJ158">
        <v>6.3370655924209309</v>
      </c>
      <c r="AK158" t="s">
        <v>48</v>
      </c>
      <c r="AL158">
        <v>0</v>
      </c>
      <c r="AM158">
        <v>4.3370655924209309</v>
      </c>
      <c r="AN158">
        <v>0</v>
      </c>
      <c r="AO158">
        <v>-1.6629344075790691</v>
      </c>
      <c r="AP158">
        <v>20.212600000202659</v>
      </c>
      <c r="AQ158">
        <v>25.028163821419511</v>
      </c>
    </row>
    <row r="159" spans="1:43" x14ac:dyDescent="0.25">
      <c r="A159">
        <v>158</v>
      </c>
      <c r="B159" t="s">
        <v>175</v>
      </c>
      <c r="C159">
        <v>6.5428243175381162</v>
      </c>
      <c r="D159" t="s">
        <v>37</v>
      </c>
      <c r="E159">
        <v>2</v>
      </c>
      <c r="F159" t="s">
        <v>48</v>
      </c>
      <c r="G159">
        <v>8</v>
      </c>
      <c r="H159" t="s">
        <v>56</v>
      </c>
      <c r="I159">
        <v>100</v>
      </c>
      <c r="J159">
        <v>2</v>
      </c>
      <c r="K159">
        <v>6.5472269677803396</v>
      </c>
      <c r="L159">
        <v>4.5472269677803396</v>
      </c>
      <c r="M159">
        <v>6.5428243175381162</v>
      </c>
      <c r="N159">
        <v>0</v>
      </c>
      <c r="O159" t="s">
        <v>170</v>
      </c>
      <c r="P159">
        <v>0</v>
      </c>
      <c r="Q159">
        <v>0</v>
      </c>
      <c r="R159" t="s">
        <v>177</v>
      </c>
      <c r="S159">
        <v>0.1101905024130532</v>
      </c>
      <c r="T159">
        <v>0</v>
      </c>
      <c r="U159">
        <v>9.9999999999999995E-7</v>
      </c>
      <c r="V159">
        <v>9.9999999999999995E-7</v>
      </c>
      <c r="W159">
        <v>9.9999999999999995E-7</v>
      </c>
      <c r="X159">
        <v>27.547625603263299</v>
      </c>
      <c r="Y159">
        <v>0.26445720579132759</v>
      </c>
      <c r="Z159">
        <v>9.9999999999999995E-7</v>
      </c>
      <c r="AA159">
        <v>9.9999999999999995E-7</v>
      </c>
      <c r="AB159">
        <v>1.100662600510752</v>
      </c>
      <c r="AC159">
        <v>1.0566400536233809E-2</v>
      </c>
      <c r="AD159">
        <v>9.9999999999999995E-7</v>
      </c>
      <c r="AE159">
        <v>9.9999999999999995E-7</v>
      </c>
      <c r="AF159">
        <v>27.5476266032633</v>
      </c>
      <c r="AG159">
        <v>0.26445820579132762</v>
      </c>
      <c r="AH159" t="s">
        <v>37</v>
      </c>
      <c r="AI159">
        <v>0.1101905024130532</v>
      </c>
      <c r="AJ159">
        <v>6.5472269677803396</v>
      </c>
      <c r="AK159" t="s">
        <v>48</v>
      </c>
      <c r="AL159">
        <v>0</v>
      </c>
      <c r="AM159">
        <v>4.5472269677803396</v>
      </c>
      <c r="AN159">
        <v>0</v>
      </c>
      <c r="AO159">
        <v>-1.4527730322196599</v>
      </c>
      <c r="AP159">
        <v>20.710800003260371</v>
      </c>
      <c r="AQ159">
        <v>25.02822081033742</v>
      </c>
    </row>
    <row r="160" spans="1:43" x14ac:dyDescent="0.25">
      <c r="A160">
        <v>159</v>
      </c>
      <c r="B160" t="s">
        <v>175</v>
      </c>
      <c r="C160">
        <v>6.5165906472763577</v>
      </c>
      <c r="D160" t="s">
        <v>37</v>
      </c>
      <c r="E160">
        <v>2</v>
      </c>
      <c r="F160" t="s">
        <v>48</v>
      </c>
      <c r="G160">
        <v>8</v>
      </c>
      <c r="H160" t="s">
        <v>56</v>
      </c>
      <c r="I160">
        <v>100</v>
      </c>
      <c r="J160">
        <v>2</v>
      </c>
      <c r="K160">
        <v>6.518897085948379</v>
      </c>
      <c r="L160">
        <v>4.518897085948379</v>
      </c>
      <c r="M160">
        <v>6.5165906472763577</v>
      </c>
      <c r="N160">
        <v>0</v>
      </c>
      <c r="O160" t="s">
        <v>170</v>
      </c>
      <c r="P160">
        <v>0</v>
      </c>
      <c r="Q160">
        <v>0</v>
      </c>
      <c r="R160" t="s">
        <v>177</v>
      </c>
      <c r="S160">
        <v>5.7726345261355581E-2</v>
      </c>
      <c r="T160">
        <v>0</v>
      </c>
      <c r="U160">
        <v>9.9999999999999995E-7</v>
      </c>
      <c r="V160">
        <v>9.9999999999999995E-7</v>
      </c>
      <c r="W160">
        <v>9.9999999999999995E-7</v>
      </c>
      <c r="X160">
        <v>14.431586315338899</v>
      </c>
      <c r="Y160">
        <v>0.13854322862725341</v>
      </c>
      <c r="Z160">
        <v>9.9999999999999995E-7</v>
      </c>
      <c r="AA160">
        <v>9.9999999999999995E-7</v>
      </c>
      <c r="AB160">
        <v>0.57660970796002109</v>
      </c>
      <c r="AC160">
        <v>5.5354927675487662E-3</v>
      </c>
      <c r="AD160">
        <v>9.9999999999999995E-7</v>
      </c>
      <c r="AE160">
        <v>9.9999999999999995E-7</v>
      </c>
      <c r="AF160">
        <v>14.43158731533889</v>
      </c>
      <c r="AG160">
        <v>0.13854422862725341</v>
      </c>
      <c r="AH160" t="s">
        <v>37</v>
      </c>
      <c r="AI160">
        <v>5.7726345261355581E-2</v>
      </c>
      <c r="AJ160">
        <v>6.518897085948379</v>
      </c>
      <c r="AK160" t="s">
        <v>48</v>
      </c>
      <c r="AL160">
        <v>0</v>
      </c>
      <c r="AM160">
        <v>4.518897085948379</v>
      </c>
      <c r="AN160">
        <v>0</v>
      </c>
      <c r="AO160">
        <v>-1.481102914051621</v>
      </c>
      <c r="AP160">
        <v>20.710637173010841</v>
      </c>
      <c r="AQ160">
        <v>25.02834606513337</v>
      </c>
    </row>
    <row r="161" spans="1:43" x14ac:dyDescent="0.25">
      <c r="A161">
        <v>160</v>
      </c>
      <c r="B161" t="s">
        <v>175</v>
      </c>
      <c r="C161">
        <v>6.4352767265943136</v>
      </c>
      <c r="D161" t="s">
        <v>37</v>
      </c>
      <c r="E161">
        <v>2</v>
      </c>
      <c r="F161" t="s">
        <v>48</v>
      </c>
      <c r="G161">
        <v>8</v>
      </c>
      <c r="H161" t="s">
        <v>56</v>
      </c>
      <c r="I161">
        <v>100</v>
      </c>
      <c r="J161">
        <v>2</v>
      </c>
      <c r="K161">
        <v>6.4394873770310603</v>
      </c>
      <c r="L161">
        <v>4.4394873770310603</v>
      </c>
      <c r="M161">
        <v>6.4352767265943136</v>
      </c>
      <c r="N161">
        <v>0</v>
      </c>
      <c r="O161" t="s">
        <v>170</v>
      </c>
      <c r="P161">
        <v>0</v>
      </c>
      <c r="Q161">
        <v>0</v>
      </c>
      <c r="R161" t="s">
        <v>177</v>
      </c>
      <c r="S161">
        <v>0.1053838050186828</v>
      </c>
      <c r="T161">
        <v>0</v>
      </c>
      <c r="U161">
        <v>9.9999999999999995E-7</v>
      </c>
      <c r="V161">
        <v>9.9999999999999995E-7</v>
      </c>
      <c r="W161">
        <v>9.9999999999999995E-7</v>
      </c>
      <c r="X161">
        <v>26.345951254670691</v>
      </c>
      <c r="Y161">
        <v>0.25292113204483863</v>
      </c>
      <c r="Z161">
        <v>9.9999999999999995E-7</v>
      </c>
      <c r="AA161">
        <v>9.9999999999999995E-7</v>
      </c>
      <c r="AB161">
        <v>1.0526626491420681</v>
      </c>
      <c r="AC161">
        <v>1.010560100357653E-2</v>
      </c>
      <c r="AD161">
        <v>9.9999999999999995E-7</v>
      </c>
      <c r="AE161">
        <v>9.9999999999999995E-7</v>
      </c>
      <c r="AF161">
        <v>26.345952254670699</v>
      </c>
      <c r="AG161">
        <v>0.2529221320448386</v>
      </c>
      <c r="AH161" t="s">
        <v>37</v>
      </c>
      <c r="AI161">
        <v>0.1053838050186828</v>
      </c>
      <c r="AJ161">
        <v>6.4394873770310603</v>
      </c>
      <c r="AK161" t="s">
        <v>48</v>
      </c>
      <c r="AL161">
        <v>0</v>
      </c>
      <c r="AM161">
        <v>4.4394873770310603</v>
      </c>
      <c r="AN161">
        <v>0</v>
      </c>
      <c r="AO161">
        <v>-1.5605126229689401</v>
      </c>
      <c r="AP161">
        <v>23.676026005534311</v>
      </c>
      <c r="AQ161">
        <v>25.027915900828209</v>
      </c>
    </row>
    <row r="162" spans="1:43" x14ac:dyDescent="0.25">
      <c r="A162">
        <v>161</v>
      </c>
      <c r="B162" t="s">
        <v>175</v>
      </c>
      <c r="C162">
        <v>6.4336108992963386</v>
      </c>
      <c r="D162" t="s">
        <v>37</v>
      </c>
      <c r="E162">
        <v>2</v>
      </c>
      <c r="F162" t="s">
        <v>48</v>
      </c>
      <c r="G162">
        <v>8</v>
      </c>
      <c r="H162" t="s">
        <v>56</v>
      </c>
      <c r="I162">
        <v>100</v>
      </c>
      <c r="J162">
        <v>2</v>
      </c>
      <c r="K162">
        <v>6.4373525199512089</v>
      </c>
      <c r="L162">
        <v>4.4373525199512089</v>
      </c>
      <c r="M162">
        <v>6.4336108992963386</v>
      </c>
      <c r="N162">
        <v>0</v>
      </c>
      <c r="O162" t="s">
        <v>170</v>
      </c>
      <c r="P162">
        <v>0</v>
      </c>
      <c r="Q162">
        <v>0</v>
      </c>
      <c r="R162" t="s">
        <v>177</v>
      </c>
      <c r="S162">
        <v>9.3645828477781634E-2</v>
      </c>
      <c r="T162">
        <v>0</v>
      </c>
      <c r="U162">
        <v>9.9999999999999995E-7</v>
      </c>
      <c r="V162">
        <v>9.9999999999999995E-7</v>
      </c>
      <c r="W162">
        <v>9.9999999999999995E-7</v>
      </c>
      <c r="X162">
        <v>23.411457119445409</v>
      </c>
      <c r="Y162">
        <v>0.22474998834667589</v>
      </c>
      <c r="Z162">
        <v>9.9999999999999995E-7</v>
      </c>
      <c r="AA162">
        <v>9.9999999999999995E-7</v>
      </c>
      <c r="AB162">
        <v>0.93540520367261215</v>
      </c>
      <c r="AC162">
        <v>8.9799295267057669E-3</v>
      </c>
      <c r="AD162">
        <v>9.9999999999999995E-7</v>
      </c>
      <c r="AE162">
        <v>9.9999999999999995E-7</v>
      </c>
      <c r="AF162">
        <v>23.41145811944541</v>
      </c>
      <c r="AG162">
        <v>0.2247509883466759</v>
      </c>
      <c r="AH162" t="s">
        <v>37</v>
      </c>
      <c r="AI162">
        <v>9.3645828477781634E-2</v>
      </c>
      <c r="AJ162">
        <v>6.4373525199512089</v>
      </c>
      <c r="AK162" t="s">
        <v>48</v>
      </c>
      <c r="AL162">
        <v>0</v>
      </c>
      <c r="AM162">
        <v>4.4373525199512089</v>
      </c>
      <c r="AN162">
        <v>0</v>
      </c>
      <c r="AO162">
        <v>-1.5626474800487911</v>
      </c>
      <c r="AP162">
        <v>36.530533004274638</v>
      </c>
      <c r="AQ162">
        <v>25.028146120554741</v>
      </c>
    </row>
    <row r="163" spans="1:43" x14ac:dyDescent="0.25">
      <c r="A163">
        <v>162</v>
      </c>
      <c r="B163" t="s">
        <v>175</v>
      </c>
      <c r="C163">
        <v>6.3568791800189342</v>
      </c>
      <c r="D163" t="s">
        <v>37</v>
      </c>
      <c r="E163">
        <v>2</v>
      </c>
      <c r="F163" t="s">
        <v>48</v>
      </c>
      <c r="G163">
        <v>8</v>
      </c>
      <c r="H163" t="s">
        <v>56</v>
      </c>
      <c r="I163">
        <v>100</v>
      </c>
      <c r="J163">
        <v>2</v>
      </c>
      <c r="K163">
        <v>6.3558100113442606</v>
      </c>
      <c r="L163">
        <v>4.3558100113442606</v>
      </c>
      <c r="M163">
        <v>6.3568791800189342</v>
      </c>
      <c r="N163">
        <v>2.138337349347097E-2</v>
      </c>
      <c r="O163" t="s">
        <v>170</v>
      </c>
      <c r="P163">
        <v>0</v>
      </c>
      <c r="Q163">
        <v>0</v>
      </c>
      <c r="R163" t="s">
        <v>176</v>
      </c>
      <c r="S163">
        <v>0</v>
      </c>
      <c r="T163">
        <v>2.675877854343894E-2</v>
      </c>
      <c r="U163">
        <v>9.9999999999999995E-7</v>
      </c>
      <c r="V163">
        <v>9.9999999999999995E-7</v>
      </c>
      <c r="W163">
        <v>9.9999999999999995E-7</v>
      </c>
      <c r="X163">
        <v>7.2248702067285144</v>
      </c>
      <c r="Y163">
        <v>6.4221068504253465E-2</v>
      </c>
      <c r="Z163">
        <v>9.9999999999999995E-7</v>
      </c>
      <c r="AA163">
        <v>9.9999999999999995E-7</v>
      </c>
      <c r="AB163">
        <v>0.28867558211766819</v>
      </c>
      <c r="AC163">
        <v>2.5660447750266418E-3</v>
      </c>
      <c r="AD163">
        <v>9.9999999999999995E-7</v>
      </c>
      <c r="AE163">
        <v>9.9999999999999995E-7</v>
      </c>
      <c r="AF163">
        <v>7.2248712067285146</v>
      </c>
      <c r="AG163">
        <v>6.4222068504253466E-2</v>
      </c>
      <c r="AH163" t="s">
        <v>37</v>
      </c>
      <c r="AI163">
        <v>0</v>
      </c>
      <c r="AJ163">
        <v>6.3558100113442606</v>
      </c>
      <c r="AK163" t="s">
        <v>48</v>
      </c>
      <c r="AL163">
        <v>0</v>
      </c>
      <c r="AM163">
        <v>4.3558100113442606</v>
      </c>
      <c r="AN163">
        <v>0</v>
      </c>
      <c r="AO163">
        <v>-1.644189988655739</v>
      </c>
      <c r="AP163">
        <v>20.016409918821839</v>
      </c>
      <c r="AQ163">
        <v>25.027649216910749</v>
      </c>
    </row>
    <row r="164" spans="1:43" x14ac:dyDescent="0.25">
      <c r="A164">
        <v>163</v>
      </c>
      <c r="B164" t="s">
        <v>175</v>
      </c>
      <c r="C164">
        <v>6.3819004027288893</v>
      </c>
      <c r="D164" t="s">
        <v>37</v>
      </c>
      <c r="E164">
        <v>2</v>
      </c>
      <c r="F164" t="s">
        <v>48</v>
      </c>
      <c r="G164">
        <v>8</v>
      </c>
      <c r="H164" t="s">
        <v>56</v>
      </c>
      <c r="I164">
        <v>100</v>
      </c>
      <c r="J164">
        <v>2</v>
      </c>
      <c r="K164">
        <v>6.3806549355909592</v>
      </c>
      <c r="L164">
        <v>4.3806549355909592</v>
      </c>
      <c r="M164">
        <v>6.3819004027288893</v>
      </c>
      <c r="N164">
        <v>2.4909342758601131E-2</v>
      </c>
      <c r="O164" t="s">
        <v>170</v>
      </c>
      <c r="P164">
        <v>0</v>
      </c>
      <c r="Q164">
        <v>0</v>
      </c>
      <c r="R164" t="s">
        <v>176</v>
      </c>
      <c r="S164">
        <v>0</v>
      </c>
      <c r="T164">
        <v>3.1171699086731709E-2</v>
      </c>
      <c r="U164">
        <v>9.9999999999999995E-7</v>
      </c>
      <c r="V164">
        <v>9.9999999999999995E-7</v>
      </c>
      <c r="W164">
        <v>9.9999999999999995E-7</v>
      </c>
      <c r="X164">
        <v>8.4163587534175619</v>
      </c>
      <c r="Y164">
        <v>7.4812077808156102E-2</v>
      </c>
      <c r="Z164">
        <v>9.9999999999999995E-7</v>
      </c>
      <c r="AA164">
        <v>9.9999999999999995E-7</v>
      </c>
      <c r="AB164">
        <v>0.3362761671961762</v>
      </c>
      <c r="AC164">
        <v>2.989161086093118E-3</v>
      </c>
      <c r="AD164">
        <v>9.9999999999999995E-7</v>
      </c>
      <c r="AE164">
        <v>9.9999999999999995E-7</v>
      </c>
      <c r="AF164">
        <v>8.4163597534175612</v>
      </c>
      <c r="AG164">
        <v>7.4813077808156103E-2</v>
      </c>
      <c r="AH164" t="s">
        <v>37</v>
      </c>
      <c r="AI164">
        <v>0</v>
      </c>
      <c r="AJ164">
        <v>6.3806549355909592</v>
      </c>
      <c r="AK164" t="s">
        <v>48</v>
      </c>
      <c r="AL164">
        <v>0</v>
      </c>
      <c r="AM164">
        <v>4.3806549355909592</v>
      </c>
      <c r="AN164">
        <v>0</v>
      </c>
      <c r="AO164">
        <v>-1.619345064409041</v>
      </c>
      <c r="AP164">
        <v>23.039392219914379</v>
      </c>
      <c r="AQ164">
        <v>25.028118476524799</v>
      </c>
    </row>
    <row r="165" spans="1:43" x14ac:dyDescent="0.25">
      <c r="A165">
        <v>164</v>
      </c>
      <c r="B165" t="s">
        <v>175</v>
      </c>
      <c r="C165">
        <v>6.3912688541898346</v>
      </c>
      <c r="D165" t="s">
        <v>37</v>
      </c>
      <c r="E165">
        <v>2</v>
      </c>
      <c r="F165" t="s">
        <v>48</v>
      </c>
      <c r="G165">
        <v>8</v>
      </c>
      <c r="H165" t="s">
        <v>56</v>
      </c>
      <c r="I165">
        <v>100</v>
      </c>
      <c r="J165">
        <v>2</v>
      </c>
      <c r="K165">
        <v>6.3929867026721441</v>
      </c>
      <c r="L165">
        <v>4.3929867026721441</v>
      </c>
      <c r="M165">
        <v>6.3912688541898346</v>
      </c>
      <c r="N165">
        <v>0</v>
      </c>
      <c r="O165" t="s">
        <v>170</v>
      </c>
      <c r="P165">
        <v>0</v>
      </c>
      <c r="Q165">
        <v>0</v>
      </c>
      <c r="R165" t="s">
        <v>177</v>
      </c>
      <c r="S165">
        <v>4.2994198102718907E-2</v>
      </c>
      <c r="T165">
        <v>0</v>
      </c>
      <c r="U165">
        <v>9.9999999999999995E-7</v>
      </c>
      <c r="V165">
        <v>9.9999999999999995E-7</v>
      </c>
      <c r="W165">
        <v>9.9999999999999995E-7</v>
      </c>
      <c r="X165">
        <v>10.74854952567973</v>
      </c>
      <c r="Y165">
        <v>0.1031860754465254</v>
      </c>
      <c r="Z165">
        <v>9.9999999999999995E-7</v>
      </c>
      <c r="AA165">
        <v>9.9999999999999995E-7</v>
      </c>
      <c r="AB165">
        <v>0.42946216053250669</v>
      </c>
      <c r="AC165">
        <v>4.1228763128964433E-3</v>
      </c>
      <c r="AD165">
        <v>9.9999999999999995E-7</v>
      </c>
      <c r="AE165">
        <v>9.9999999999999995E-7</v>
      </c>
      <c r="AF165">
        <v>10.748550525679731</v>
      </c>
      <c r="AG165">
        <v>0.1031870754465254</v>
      </c>
      <c r="AH165" t="s">
        <v>37</v>
      </c>
      <c r="AI165">
        <v>4.2994198102718907E-2</v>
      </c>
      <c r="AJ165">
        <v>6.3929867026721441</v>
      </c>
      <c r="AK165" t="s">
        <v>48</v>
      </c>
      <c r="AL165">
        <v>0</v>
      </c>
      <c r="AM165">
        <v>4.3929867026721441</v>
      </c>
      <c r="AN165">
        <v>0</v>
      </c>
      <c r="AO165">
        <v>-1.6070132973278559</v>
      </c>
      <c r="AP165">
        <v>21.502600001171231</v>
      </c>
      <c r="AQ165">
        <v>25.027933805279108</v>
      </c>
    </row>
    <row r="166" spans="1:43" x14ac:dyDescent="0.25">
      <c r="A166">
        <v>165</v>
      </c>
      <c r="B166" t="s">
        <v>175</v>
      </c>
      <c r="C166">
        <v>6.4208847391413526</v>
      </c>
      <c r="D166" t="s">
        <v>37</v>
      </c>
      <c r="E166">
        <v>2</v>
      </c>
      <c r="F166" t="s">
        <v>48</v>
      </c>
      <c r="G166">
        <v>8</v>
      </c>
      <c r="H166" t="s">
        <v>56</v>
      </c>
      <c r="I166">
        <v>100</v>
      </c>
      <c r="J166">
        <v>2</v>
      </c>
      <c r="K166">
        <v>6.4231987346130692</v>
      </c>
      <c r="L166">
        <v>4.4231987346130692</v>
      </c>
      <c r="M166">
        <v>6.4208847391413526</v>
      </c>
      <c r="N166">
        <v>0</v>
      </c>
      <c r="O166" t="s">
        <v>170</v>
      </c>
      <c r="P166">
        <v>0</v>
      </c>
      <c r="Q166">
        <v>0</v>
      </c>
      <c r="R166" t="s">
        <v>177</v>
      </c>
      <c r="S166">
        <v>5.7915387051171538E-2</v>
      </c>
      <c r="T166">
        <v>0</v>
      </c>
      <c r="U166">
        <v>9.9999999999999995E-7</v>
      </c>
      <c r="V166">
        <v>9.9999999999999995E-7</v>
      </c>
      <c r="W166">
        <v>9.9999999999999995E-7</v>
      </c>
      <c r="X166">
        <v>14.47884676279288</v>
      </c>
      <c r="Y166">
        <v>0.13899692892281171</v>
      </c>
      <c r="Z166">
        <v>9.9999999999999995E-7</v>
      </c>
      <c r="AA166">
        <v>9.9999999999999995E-7</v>
      </c>
      <c r="AB166">
        <v>0.57849890788391722</v>
      </c>
      <c r="AC166">
        <v>5.5536290868813077E-3</v>
      </c>
      <c r="AD166">
        <v>9.9999999999999995E-7</v>
      </c>
      <c r="AE166">
        <v>9.9999999999999995E-7</v>
      </c>
      <c r="AF166">
        <v>14.47884776279288</v>
      </c>
      <c r="AG166">
        <v>0.13899792892281171</v>
      </c>
      <c r="AH166" t="s">
        <v>37</v>
      </c>
      <c r="AI166">
        <v>5.7915387051171538E-2</v>
      </c>
      <c r="AJ166">
        <v>6.4231987346130692</v>
      </c>
      <c r="AK166" t="s">
        <v>48</v>
      </c>
      <c r="AL166">
        <v>0</v>
      </c>
      <c r="AM166">
        <v>4.4231987346130692</v>
      </c>
      <c r="AN166">
        <v>0</v>
      </c>
      <c r="AO166">
        <v>-1.576801265386931</v>
      </c>
      <c r="AP166">
        <v>22.512877877909752</v>
      </c>
      <c r="AQ166">
        <v>25.028306130697551</v>
      </c>
    </row>
    <row r="167" spans="1:43" x14ac:dyDescent="0.25">
      <c r="A167">
        <v>166</v>
      </c>
      <c r="B167" t="s">
        <v>175</v>
      </c>
      <c r="C167">
        <v>6.3939806939482153</v>
      </c>
      <c r="D167" t="s">
        <v>37</v>
      </c>
      <c r="E167">
        <v>2</v>
      </c>
      <c r="F167" t="s">
        <v>48</v>
      </c>
      <c r="G167">
        <v>8</v>
      </c>
      <c r="H167" t="s">
        <v>56</v>
      </c>
      <c r="I167">
        <v>100</v>
      </c>
      <c r="J167">
        <v>2</v>
      </c>
      <c r="K167">
        <v>6.3951016030312662</v>
      </c>
      <c r="L167">
        <v>4.3951016030312662</v>
      </c>
      <c r="M167">
        <v>6.3939806939482153</v>
      </c>
      <c r="N167">
        <v>0</v>
      </c>
      <c r="O167" t="s">
        <v>170</v>
      </c>
      <c r="P167">
        <v>0</v>
      </c>
      <c r="Q167">
        <v>0</v>
      </c>
      <c r="R167" t="s">
        <v>177</v>
      </c>
      <c r="S167">
        <v>2.8054868049713581E-2</v>
      </c>
      <c r="T167">
        <v>0</v>
      </c>
      <c r="U167">
        <v>9.9999999999999995E-7</v>
      </c>
      <c r="V167">
        <v>9.9999999999999995E-7</v>
      </c>
      <c r="W167">
        <v>9.9999999999999995E-7</v>
      </c>
      <c r="X167">
        <v>7.013717012428395</v>
      </c>
      <c r="Y167">
        <v>6.7331683319312594E-2</v>
      </c>
      <c r="Z167">
        <v>9.9999999999999995E-7</v>
      </c>
      <c r="AA167">
        <v>9.9999999999999995E-7</v>
      </c>
      <c r="AB167">
        <v>0.28022731071688589</v>
      </c>
      <c r="AC167">
        <v>2.6902217534961561E-3</v>
      </c>
      <c r="AD167">
        <v>9.9999999999999995E-7</v>
      </c>
      <c r="AE167">
        <v>9.9999999999999995E-7</v>
      </c>
      <c r="AF167">
        <v>7.0137180124283951</v>
      </c>
      <c r="AG167">
        <v>6.7332683319312595E-2</v>
      </c>
      <c r="AH167" t="s">
        <v>37</v>
      </c>
      <c r="AI167">
        <v>2.8054868049713581E-2</v>
      </c>
      <c r="AJ167">
        <v>6.3951016030312662</v>
      </c>
      <c r="AK167" t="s">
        <v>48</v>
      </c>
      <c r="AL167">
        <v>0</v>
      </c>
      <c r="AM167">
        <v>4.3951016030312662</v>
      </c>
      <c r="AN167">
        <v>0</v>
      </c>
      <c r="AO167">
        <v>-1.604898396968734</v>
      </c>
      <c r="AP167">
        <v>20.01340000145137</v>
      </c>
      <c r="AQ167">
        <v>25.02867402354785</v>
      </c>
    </row>
    <row r="168" spans="1:43" x14ac:dyDescent="0.25">
      <c r="A168">
        <v>167</v>
      </c>
      <c r="B168" t="s">
        <v>175</v>
      </c>
      <c r="C168">
        <v>6.3899175394894367</v>
      </c>
      <c r="D168" t="s">
        <v>37</v>
      </c>
      <c r="E168">
        <v>2</v>
      </c>
      <c r="F168" t="s">
        <v>48</v>
      </c>
      <c r="G168">
        <v>8</v>
      </c>
      <c r="H168" t="s">
        <v>56</v>
      </c>
      <c r="I168">
        <v>100</v>
      </c>
      <c r="J168">
        <v>2</v>
      </c>
      <c r="K168">
        <v>6.3865184384568758</v>
      </c>
      <c r="L168">
        <v>4.3865184384568758</v>
      </c>
      <c r="M168">
        <v>6.3899175394894367</v>
      </c>
      <c r="N168">
        <v>6.7982020651218278E-2</v>
      </c>
      <c r="O168" t="s">
        <v>170</v>
      </c>
      <c r="P168">
        <v>0</v>
      </c>
      <c r="Q168">
        <v>0</v>
      </c>
      <c r="R168" t="s">
        <v>176</v>
      </c>
      <c r="S168">
        <v>0</v>
      </c>
      <c r="T168">
        <v>8.5074153163025315E-2</v>
      </c>
      <c r="U168">
        <v>9.9999999999999995E-7</v>
      </c>
      <c r="V168">
        <v>9.9999999999999995E-7</v>
      </c>
      <c r="W168">
        <v>9.9999999999999995E-7</v>
      </c>
      <c r="X168">
        <v>22.97002135401684</v>
      </c>
      <c r="Y168">
        <v>0.20417796759126081</v>
      </c>
      <c r="Z168">
        <v>9.9999999999999995E-7</v>
      </c>
      <c r="AA168">
        <v>9.9999999999999995E-7</v>
      </c>
      <c r="AB168">
        <v>0.91775731874601485</v>
      </c>
      <c r="AC168">
        <v>8.1578824327141336E-3</v>
      </c>
      <c r="AD168">
        <v>9.9999999999999995E-7</v>
      </c>
      <c r="AE168">
        <v>9.9999999999999995E-7</v>
      </c>
      <c r="AF168">
        <v>22.970022354016841</v>
      </c>
      <c r="AG168">
        <v>0.20417896759126081</v>
      </c>
      <c r="AH168" t="s">
        <v>37</v>
      </c>
      <c r="AI168">
        <v>0</v>
      </c>
      <c r="AJ168">
        <v>6.3865184384568758</v>
      </c>
      <c r="AK168" t="s">
        <v>48</v>
      </c>
      <c r="AL168">
        <v>0</v>
      </c>
      <c r="AM168">
        <v>4.3865184384568758</v>
      </c>
      <c r="AN168">
        <v>0</v>
      </c>
      <c r="AO168">
        <v>-1.6134815615431239</v>
      </c>
      <c r="AP168">
        <v>20.692046896564989</v>
      </c>
      <c r="AQ168">
        <v>25.028427324777009</v>
      </c>
    </row>
    <row r="169" spans="1:43" x14ac:dyDescent="0.25">
      <c r="A169">
        <v>168</v>
      </c>
      <c r="B169" t="s">
        <v>175</v>
      </c>
      <c r="C169">
        <v>6.5922000412248796</v>
      </c>
      <c r="D169" t="s">
        <v>37</v>
      </c>
      <c r="E169">
        <v>2</v>
      </c>
      <c r="F169" t="s">
        <v>48</v>
      </c>
      <c r="G169">
        <v>8</v>
      </c>
      <c r="H169" t="s">
        <v>56</v>
      </c>
      <c r="I169">
        <v>100</v>
      </c>
      <c r="J169">
        <v>2</v>
      </c>
      <c r="K169">
        <v>6.5882810171741637</v>
      </c>
      <c r="L169">
        <v>4.5882810171741637</v>
      </c>
      <c r="M169">
        <v>6.5922000412248796</v>
      </c>
      <c r="N169">
        <v>7.8380481014317382E-2</v>
      </c>
      <c r="O169" t="s">
        <v>170</v>
      </c>
      <c r="P169">
        <v>0</v>
      </c>
      <c r="Q169">
        <v>0</v>
      </c>
      <c r="R169" t="s">
        <v>176</v>
      </c>
      <c r="S169">
        <v>0</v>
      </c>
      <c r="T169">
        <v>1.651011718295186E-2</v>
      </c>
      <c r="U169">
        <v>9.9999999999999995E-7</v>
      </c>
      <c r="V169">
        <v>9.9999999999999995E-7</v>
      </c>
      <c r="W169">
        <v>9.9999999999999995E-7</v>
      </c>
      <c r="X169">
        <v>4.457731639397001</v>
      </c>
      <c r="Y169">
        <v>3.9624281239084451E-2</v>
      </c>
      <c r="Z169">
        <v>9.9999999999999995E-7</v>
      </c>
      <c r="AA169">
        <v>9.9999999999999995E-7</v>
      </c>
      <c r="AB169">
        <v>1.058136731064347</v>
      </c>
      <c r="AC169">
        <v>9.4058950927801612E-3</v>
      </c>
      <c r="AD169">
        <v>9.9999999999999995E-7</v>
      </c>
      <c r="AE169">
        <v>9.9999999999999995E-7</v>
      </c>
      <c r="AF169">
        <v>4.4577326393970012</v>
      </c>
      <c r="AG169">
        <v>3.9625281239084452E-2</v>
      </c>
      <c r="AH169" t="s">
        <v>37</v>
      </c>
      <c r="AI169">
        <v>0</v>
      </c>
      <c r="AJ169">
        <v>6.5882810171741637</v>
      </c>
      <c r="AK169" t="s">
        <v>48</v>
      </c>
      <c r="AL169">
        <v>0</v>
      </c>
      <c r="AM169">
        <v>4.5882810171741637</v>
      </c>
      <c r="AN169">
        <v>0</v>
      </c>
      <c r="AO169">
        <v>-1.4117189828258361</v>
      </c>
      <c r="AP169">
        <v>10.49214349054391</v>
      </c>
      <c r="AQ169">
        <v>4.2128134375536774</v>
      </c>
    </row>
    <row r="170" spans="1:43" x14ac:dyDescent="0.25">
      <c r="A170">
        <v>169</v>
      </c>
      <c r="B170" t="s">
        <v>175</v>
      </c>
      <c r="C170">
        <v>6.3479948055758362</v>
      </c>
      <c r="D170" t="s">
        <v>37</v>
      </c>
      <c r="E170">
        <v>2</v>
      </c>
      <c r="F170" t="s">
        <v>48</v>
      </c>
      <c r="G170">
        <v>8</v>
      </c>
      <c r="H170" t="s">
        <v>56</v>
      </c>
      <c r="I170">
        <v>100</v>
      </c>
      <c r="J170">
        <v>2</v>
      </c>
      <c r="K170">
        <v>6.3461101928971084</v>
      </c>
      <c r="L170">
        <v>4.3461101928971084</v>
      </c>
      <c r="M170">
        <v>6.3479948055758362</v>
      </c>
      <c r="N170">
        <v>3.7692253574554968E-2</v>
      </c>
      <c r="O170" t="s">
        <v>170</v>
      </c>
      <c r="P170">
        <v>0</v>
      </c>
      <c r="Q170">
        <v>0</v>
      </c>
      <c r="R170" t="s">
        <v>176</v>
      </c>
      <c r="S170">
        <v>0</v>
      </c>
      <c r="T170">
        <v>6.0245715784754343E-2</v>
      </c>
      <c r="U170">
        <v>9.9999999999999995E-7</v>
      </c>
      <c r="V170">
        <v>9.9999999999999995E-7</v>
      </c>
      <c r="W170">
        <v>9.9999999999999995E-7</v>
      </c>
      <c r="X170">
        <v>16.266343261883669</v>
      </c>
      <c r="Y170">
        <v>0.14458971788341041</v>
      </c>
      <c r="Z170">
        <v>9.9999999999999995E-7</v>
      </c>
      <c r="AA170">
        <v>9.9999999999999995E-7</v>
      </c>
      <c r="AB170">
        <v>0.50884545453859487</v>
      </c>
      <c r="AC170">
        <v>4.5231017110494674E-3</v>
      </c>
      <c r="AD170">
        <v>9.9999999999999995E-7</v>
      </c>
      <c r="AE170">
        <v>9.9999999999999995E-7</v>
      </c>
      <c r="AF170">
        <v>16.26634426188367</v>
      </c>
      <c r="AG170">
        <v>0.14459071788341041</v>
      </c>
      <c r="AH170" t="s">
        <v>37</v>
      </c>
      <c r="AI170">
        <v>0</v>
      </c>
      <c r="AJ170">
        <v>6.3461101928971084</v>
      </c>
      <c r="AK170" t="s">
        <v>48</v>
      </c>
      <c r="AL170">
        <v>0</v>
      </c>
      <c r="AM170">
        <v>4.3461101928971084</v>
      </c>
      <c r="AN170">
        <v>0</v>
      </c>
      <c r="AO170">
        <v>-1.653889807102892</v>
      </c>
      <c r="AP170">
        <v>26.618104515954609</v>
      </c>
      <c r="AQ170">
        <v>31.967160395750181</v>
      </c>
    </row>
    <row r="171" spans="1:43" x14ac:dyDescent="0.25">
      <c r="A171">
        <v>170</v>
      </c>
      <c r="B171" t="s">
        <v>175</v>
      </c>
      <c r="C171">
        <v>6.3561500116940444</v>
      </c>
      <c r="D171" t="s">
        <v>37</v>
      </c>
      <c r="E171">
        <v>2</v>
      </c>
      <c r="F171" t="s">
        <v>48</v>
      </c>
      <c r="G171">
        <v>8</v>
      </c>
      <c r="H171" t="s">
        <v>56</v>
      </c>
      <c r="I171">
        <v>100</v>
      </c>
      <c r="J171">
        <v>2</v>
      </c>
      <c r="K171">
        <v>6.3553590905281334</v>
      </c>
      <c r="L171">
        <v>4.3553590905281334</v>
      </c>
      <c r="M171">
        <v>6.3561500116940444</v>
      </c>
      <c r="N171">
        <v>1.58184233182368E-2</v>
      </c>
      <c r="O171" t="s">
        <v>170</v>
      </c>
      <c r="P171">
        <v>0</v>
      </c>
      <c r="Q171">
        <v>0</v>
      </c>
      <c r="R171" t="s">
        <v>176</v>
      </c>
      <c r="S171">
        <v>0</v>
      </c>
      <c r="T171">
        <v>2.528290084077545E-2</v>
      </c>
      <c r="U171">
        <v>9.9999999999999995E-7</v>
      </c>
      <c r="V171">
        <v>9.9999999999999995E-7</v>
      </c>
      <c r="W171">
        <v>9.9999999999999995E-7</v>
      </c>
      <c r="X171">
        <v>6.8263832270093712</v>
      </c>
      <c r="Y171">
        <v>6.0678962017861077E-2</v>
      </c>
      <c r="Z171">
        <v>9.9999999999999995E-7</v>
      </c>
      <c r="AA171">
        <v>9.9999999999999995E-7</v>
      </c>
      <c r="AB171">
        <v>0.21354874607904559</v>
      </c>
      <c r="AC171">
        <v>1.898242081037282E-3</v>
      </c>
      <c r="AD171">
        <v>9.9999999999999995E-7</v>
      </c>
      <c r="AE171">
        <v>9.9999999999999995E-7</v>
      </c>
      <c r="AF171">
        <v>6.8263842270093713</v>
      </c>
      <c r="AG171">
        <v>6.0679962017861078E-2</v>
      </c>
      <c r="AH171" t="s">
        <v>37</v>
      </c>
      <c r="AI171">
        <v>0</v>
      </c>
      <c r="AJ171">
        <v>6.3553590905281334</v>
      </c>
      <c r="AK171" t="s">
        <v>48</v>
      </c>
      <c r="AL171">
        <v>0</v>
      </c>
      <c r="AM171">
        <v>4.3553590905281334</v>
      </c>
      <c r="AN171">
        <v>0</v>
      </c>
      <c r="AO171">
        <v>-1.644640909471867</v>
      </c>
      <c r="AP171">
        <v>24.257849201803619</v>
      </c>
      <c r="AQ171">
        <v>31.966398081694042</v>
      </c>
    </row>
    <row r="172" spans="1:43" x14ac:dyDescent="0.25">
      <c r="A172">
        <v>171</v>
      </c>
      <c r="B172" t="s">
        <v>175</v>
      </c>
      <c r="C172">
        <v>6.3052295864146579</v>
      </c>
      <c r="D172" t="s">
        <v>37</v>
      </c>
      <c r="E172">
        <v>2</v>
      </c>
      <c r="F172" t="s">
        <v>48</v>
      </c>
      <c r="G172">
        <v>8</v>
      </c>
      <c r="H172" t="s">
        <v>56</v>
      </c>
      <c r="I172">
        <v>100</v>
      </c>
      <c r="J172">
        <v>2</v>
      </c>
      <c r="K172">
        <v>6.305616668040769</v>
      </c>
      <c r="L172">
        <v>4.305616668040769</v>
      </c>
      <c r="M172">
        <v>6.3052295864146579</v>
      </c>
      <c r="N172">
        <v>0</v>
      </c>
      <c r="O172" t="s">
        <v>170</v>
      </c>
      <c r="P172">
        <v>0</v>
      </c>
      <c r="Q172">
        <v>0</v>
      </c>
      <c r="R172" t="s">
        <v>177</v>
      </c>
      <c r="S172">
        <v>1.2373736991897061E-2</v>
      </c>
      <c r="T172">
        <v>0</v>
      </c>
      <c r="U172">
        <v>9.9999999999999995E-7</v>
      </c>
      <c r="V172">
        <v>9.9999999999999995E-7</v>
      </c>
      <c r="W172">
        <v>9.9999999999999995E-7</v>
      </c>
      <c r="X172">
        <v>3.093434247974264</v>
      </c>
      <c r="Y172">
        <v>2.9696968780552929E-2</v>
      </c>
      <c r="Z172">
        <v>9.9999999999999995E-7</v>
      </c>
      <c r="AA172">
        <v>9.9999999999999995E-7</v>
      </c>
      <c r="AB172">
        <v>9.6770437810295748E-2</v>
      </c>
      <c r="AC172">
        <v>9.2902718518274004E-4</v>
      </c>
      <c r="AD172">
        <v>9.9999999999999995E-7</v>
      </c>
      <c r="AE172">
        <v>9.9999999999999995E-7</v>
      </c>
      <c r="AF172">
        <v>3.0934352479742642</v>
      </c>
      <c r="AG172">
        <v>2.969796878055293E-2</v>
      </c>
      <c r="AH172" t="s">
        <v>37</v>
      </c>
      <c r="AI172">
        <v>1.2373736991897061E-2</v>
      </c>
      <c r="AJ172">
        <v>6.305616668040769</v>
      </c>
      <c r="AK172" t="s">
        <v>48</v>
      </c>
      <c r="AL172">
        <v>0</v>
      </c>
      <c r="AM172">
        <v>4.305616668040769</v>
      </c>
      <c r="AN172">
        <v>0</v>
      </c>
      <c r="AO172">
        <v>-1.694383331959231</v>
      </c>
      <c r="AP172">
        <v>27.61224848669411</v>
      </c>
      <c r="AQ172">
        <v>31.966738168928099</v>
      </c>
    </row>
    <row r="173" spans="1:43" x14ac:dyDescent="0.25">
      <c r="A173">
        <v>172</v>
      </c>
      <c r="B173" t="s">
        <v>175</v>
      </c>
      <c r="C173">
        <v>6.2072354691667853</v>
      </c>
      <c r="D173" t="s">
        <v>37</v>
      </c>
      <c r="E173">
        <v>2</v>
      </c>
      <c r="F173" t="s">
        <v>48</v>
      </c>
      <c r="G173">
        <v>8</v>
      </c>
      <c r="H173" t="s">
        <v>56</v>
      </c>
      <c r="I173">
        <v>100</v>
      </c>
      <c r="J173">
        <v>2</v>
      </c>
      <c r="K173">
        <v>6.2059958060931759</v>
      </c>
      <c r="L173">
        <v>4.2059958060931759</v>
      </c>
      <c r="M173">
        <v>6.2072354691667853</v>
      </c>
      <c r="N173">
        <v>2.479326147218686E-2</v>
      </c>
      <c r="O173" t="s">
        <v>170</v>
      </c>
      <c r="P173">
        <v>0</v>
      </c>
      <c r="Q173">
        <v>0</v>
      </c>
      <c r="R173" t="s">
        <v>176</v>
      </c>
      <c r="S173">
        <v>0</v>
      </c>
      <c r="T173">
        <v>3.1026382632154379E-2</v>
      </c>
      <c r="U173">
        <v>9.9999999999999995E-7</v>
      </c>
      <c r="V173">
        <v>9.9999999999999995E-7</v>
      </c>
      <c r="W173">
        <v>9.9999999999999995E-7</v>
      </c>
      <c r="X173">
        <v>8.3771233106816823</v>
      </c>
      <c r="Y173">
        <v>7.4463318317170513E-2</v>
      </c>
      <c r="Z173">
        <v>9.9999999999999995E-7</v>
      </c>
      <c r="AA173">
        <v>9.9999999999999995E-7</v>
      </c>
      <c r="AB173">
        <v>0.33470906982964999</v>
      </c>
      <c r="AC173">
        <v>2.975231331789912E-3</v>
      </c>
      <c r="AD173">
        <v>9.9999999999999995E-7</v>
      </c>
      <c r="AE173">
        <v>9.9999999999999995E-7</v>
      </c>
      <c r="AF173">
        <v>8.3771243106816815</v>
      </c>
      <c r="AG173">
        <v>7.4464318317170514E-2</v>
      </c>
      <c r="AH173" t="s">
        <v>37</v>
      </c>
      <c r="AI173">
        <v>0</v>
      </c>
      <c r="AJ173">
        <v>6.2059958060931759</v>
      </c>
      <c r="AK173" t="s">
        <v>48</v>
      </c>
      <c r="AL173">
        <v>0</v>
      </c>
      <c r="AM173">
        <v>4.2059958060931759</v>
      </c>
      <c r="AN173">
        <v>0</v>
      </c>
      <c r="AO173">
        <v>-1.7940041939068241</v>
      </c>
      <c r="AP173">
        <v>22.352280411508278</v>
      </c>
      <c r="AQ173">
        <v>25.028076815920208</v>
      </c>
    </row>
    <row r="174" spans="1:43" x14ac:dyDescent="0.25">
      <c r="A174">
        <v>173</v>
      </c>
      <c r="B174" t="s">
        <v>175</v>
      </c>
      <c r="C174">
        <v>6.1419425793568161</v>
      </c>
      <c r="D174" t="s">
        <v>37</v>
      </c>
      <c r="E174">
        <v>2</v>
      </c>
      <c r="F174" t="s">
        <v>48</v>
      </c>
      <c r="G174">
        <v>8</v>
      </c>
      <c r="H174" t="s">
        <v>56</v>
      </c>
      <c r="I174">
        <v>100</v>
      </c>
      <c r="J174">
        <v>2</v>
      </c>
      <c r="K174">
        <v>6.1379614274126446</v>
      </c>
      <c r="L174">
        <v>4.1379614274126446</v>
      </c>
      <c r="M174">
        <v>6.1419425793568161</v>
      </c>
      <c r="N174">
        <v>7.9623038883411823E-2</v>
      </c>
      <c r="O174" t="s">
        <v>170</v>
      </c>
      <c r="P174">
        <v>0</v>
      </c>
      <c r="Q174">
        <v>0</v>
      </c>
      <c r="R174" t="s">
        <v>176</v>
      </c>
      <c r="S174">
        <v>0</v>
      </c>
      <c r="T174">
        <v>9.9641769222356985E-2</v>
      </c>
      <c r="U174">
        <v>9.9999999999999995E-7</v>
      </c>
      <c r="V174">
        <v>9.9999999999999995E-7</v>
      </c>
      <c r="W174">
        <v>9.9999999999999995E-7</v>
      </c>
      <c r="X174">
        <v>26.90327769003639</v>
      </c>
      <c r="Y174">
        <v>0.23914024613365681</v>
      </c>
      <c r="Z174">
        <v>9.9999999999999995E-7</v>
      </c>
      <c r="AA174">
        <v>9.9999999999999995E-7</v>
      </c>
      <c r="AB174">
        <v>1.074911064880709</v>
      </c>
      <c r="AC174">
        <v>9.554804620658712E-3</v>
      </c>
      <c r="AD174">
        <v>9.9999999999999995E-7</v>
      </c>
      <c r="AE174">
        <v>9.9999999999999995E-7</v>
      </c>
      <c r="AF174">
        <v>26.903278690036391</v>
      </c>
      <c r="AG174">
        <v>0.23914124613365681</v>
      </c>
      <c r="AH174" t="s">
        <v>37</v>
      </c>
      <c r="AI174">
        <v>0</v>
      </c>
      <c r="AJ174">
        <v>6.1379614274126446</v>
      </c>
      <c r="AK174" t="s">
        <v>48</v>
      </c>
      <c r="AL174">
        <v>0</v>
      </c>
      <c r="AM174">
        <v>4.1379614274126446</v>
      </c>
      <c r="AN174">
        <v>0</v>
      </c>
      <c r="AO174">
        <v>-1.8620385725873549</v>
      </c>
      <c r="AP174">
        <v>22.272108016044481</v>
      </c>
      <c r="AQ174">
        <v>25.02837636434792</v>
      </c>
    </row>
    <row r="175" spans="1:43" x14ac:dyDescent="0.25">
      <c r="A175">
        <v>174</v>
      </c>
      <c r="B175" t="s">
        <v>175</v>
      </c>
      <c r="C175">
        <v>6.0143440680515274</v>
      </c>
      <c r="D175" t="s">
        <v>37</v>
      </c>
      <c r="E175">
        <v>2</v>
      </c>
      <c r="F175" t="s">
        <v>48</v>
      </c>
      <c r="G175">
        <v>8</v>
      </c>
      <c r="H175" t="s">
        <v>56</v>
      </c>
      <c r="I175">
        <v>100</v>
      </c>
      <c r="J175">
        <v>2</v>
      </c>
      <c r="K175">
        <v>6.0121165616603447</v>
      </c>
      <c r="L175">
        <v>4.0121165616603447</v>
      </c>
      <c r="M175">
        <v>6.0143440680515274</v>
      </c>
      <c r="N175">
        <v>4.4550127823637098E-2</v>
      </c>
      <c r="O175" t="s">
        <v>170</v>
      </c>
      <c r="P175">
        <v>0</v>
      </c>
      <c r="Q175">
        <v>0</v>
      </c>
      <c r="R175" t="s">
        <v>176</v>
      </c>
      <c r="S175">
        <v>0</v>
      </c>
      <c r="T175">
        <v>5.5751053456452863E-2</v>
      </c>
      <c r="U175">
        <v>9.9999999999999995E-7</v>
      </c>
      <c r="V175">
        <v>9.9999999999999995E-7</v>
      </c>
      <c r="W175">
        <v>9.9999999999999995E-7</v>
      </c>
      <c r="X175">
        <v>15.05278443324227</v>
      </c>
      <c r="Y175">
        <v>0.13380252829548689</v>
      </c>
      <c r="Z175">
        <v>9.9999999999999995E-7</v>
      </c>
      <c r="AA175">
        <v>9.9999999999999995E-7</v>
      </c>
      <c r="AB175">
        <v>0.60142676557361741</v>
      </c>
      <c r="AC175">
        <v>5.3460552933530586E-3</v>
      </c>
      <c r="AD175">
        <v>9.9999999999999995E-7</v>
      </c>
      <c r="AE175">
        <v>9.9999999999999995E-7</v>
      </c>
      <c r="AF175">
        <v>15.052785433242271</v>
      </c>
      <c r="AG175">
        <v>0.13380352829548689</v>
      </c>
      <c r="AH175" t="s">
        <v>37</v>
      </c>
      <c r="AI175">
        <v>0</v>
      </c>
      <c r="AJ175">
        <v>6.0121165616603447</v>
      </c>
      <c r="AK175" t="s">
        <v>48</v>
      </c>
      <c r="AL175">
        <v>0</v>
      </c>
      <c r="AM175">
        <v>4.0121165616603447</v>
      </c>
      <c r="AN175">
        <v>0</v>
      </c>
      <c r="AO175">
        <v>-1.9878834383396551</v>
      </c>
      <c r="AP175">
        <v>23.436900022756671</v>
      </c>
      <c r="AQ175">
        <v>25.028459481489008</v>
      </c>
    </row>
    <row r="176" spans="1:43" x14ac:dyDescent="0.25">
      <c r="A176">
        <v>175</v>
      </c>
      <c r="B176" t="s">
        <v>175</v>
      </c>
      <c r="C176">
        <v>5.9487742542744666</v>
      </c>
      <c r="D176" t="s">
        <v>37</v>
      </c>
      <c r="E176">
        <v>2</v>
      </c>
      <c r="F176" t="s">
        <v>48</v>
      </c>
      <c r="G176">
        <v>8</v>
      </c>
      <c r="H176" t="s">
        <v>56</v>
      </c>
      <c r="I176">
        <v>100</v>
      </c>
      <c r="J176">
        <v>2</v>
      </c>
      <c r="K176">
        <v>5.9466393366789632</v>
      </c>
      <c r="L176">
        <v>3.9466393366789632</v>
      </c>
      <c r="M176">
        <v>5.9487742542744666</v>
      </c>
      <c r="N176">
        <v>4.2698351910068773E-2</v>
      </c>
      <c r="O176" t="s">
        <v>170</v>
      </c>
      <c r="P176">
        <v>0</v>
      </c>
      <c r="Q176">
        <v>0</v>
      </c>
      <c r="R176" t="s">
        <v>176</v>
      </c>
      <c r="S176">
        <v>0</v>
      </c>
      <c r="T176">
        <v>5.343363091753045E-2</v>
      </c>
      <c r="U176">
        <v>9.9999999999999995E-7</v>
      </c>
      <c r="V176">
        <v>9.9999999999999995E-7</v>
      </c>
      <c r="W176">
        <v>9.9999999999999995E-7</v>
      </c>
      <c r="X176">
        <v>14.42708034773322</v>
      </c>
      <c r="Y176">
        <v>0.12824071420207309</v>
      </c>
      <c r="Z176">
        <v>9.9999999999999995E-7</v>
      </c>
      <c r="AA176">
        <v>9.9999999999999995E-7</v>
      </c>
      <c r="AB176">
        <v>0.57642779074049544</v>
      </c>
      <c r="AC176">
        <v>5.1238421837754193E-3</v>
      </c>
      <c r="AD176">
        <v>9.9999999999999995E-7</v>
      </c>
      <c r="AE176">
        <v>9.9999999999999995E-7</v>
      </c>
      <c r="AF176">
        <v>14.427081347733219</v>
      </c>
      <c r="AG176">
        <v>0.12824171420207309</v>
      </c>
      <c r="AH176" t="s">
        <v>37</v>
      </c>
      <c r="AI176">
        <v>0</v>
      </c>
      <c r="AJ176">
        <v>5.9466393366789632</v>
      </c>
      <c r="AK176" t="s">
        <v>48</v>
      </c>
      <c r="AL176">
        <v>0</v>
      </c>
      <c r="AM176">
        <v>3.9466393366789632</v>
      </c>
      <c r="AN176">
        <v>0</v>
      </c>
      <c r="AO176">
        <v>-2.0533606633210368</v>
      </c>
      <c r="AP176">
        <v>21.741588367506321</v>
      </c>
      <c r="AQ176">
        <v>25.028427809144631</v>
      </c>
    </row>
    <row r="177" spans="1:43" x14ac:dyDescent="0.25">
      <c r="A177">
        <v>176</v>
      </c>
      <c r="B177" t="s">
        <v>175</v>
      </c>
      <c r="C177">
        <v>5.9213991507798003</v>
      </c>
      <c r="D177" t="s">
        <v>37</v>
      </c>
      <c r="E177">
        <v>2</v>
      </c>
      <c r="F177" t="s">
        <v>48</v>
      </c>
      <c r="G177">
        <v>8</v>
      </c>
      <c r="H177" t="s">
        <v>56</v>
      </c>
      <c r="I177">
        <v>100</v>
      </c>
      <c r="J177">
        <v>2</v>
      </c>
      <c r="K177">
        <v>5.9197380193888947</v>
      </c>
      <c r="L177">
        <v>3.9197380193888951</v>
      </c>
      <c r="M177">
        <v>5.9213991507798003</v>
      </c>
      <c r="N177">
        <v>3.3222627818112471E-2</v>
      </c>
      <c r="O177" t="s">
        <v>170</v>
      </c>
      <c r="P177">
        <v>0</v>
      </c>
      <c r="Q177">
        <v>0</v>
      </c>
      <c r="R177" t="s">
        <v>176</v>
      </c>
      <c r="S177">
        <v>0</v>
      </c>
      <c r="T177">
        <v>4.1575530509410492E-2</v>
      </c>
      <c r="U177">
        <v>9.9999999999999995E-7</v>
      </c>
      <c r="V177">
        <v>9.9999999999999995E-7</v>
      </c>
      <c r="W177">
        <v>9.9999999999999995E-7</v>
      </c>
      <c r="X177">
        <v>11.22539323754083</v>
      </c>
      <c r="Y177">
        <v>9.9781273222585176E-2</v>
      </c>
      <c r="Z177">
        <v>9.9999999999999995E-7</v>
      </c>
      <c r="AA177">
        <v>9.9999999999999995E-7</v>
      </c>
      <c r="AB177">
        <v>0.44850551549906298</v>
      </c>
      <c r="AC177">
        <v>3.9867552927181664E-3</v>
      </c>
      <c r="AD177">
        <v>9.9999999999999995E-7</v>
      </c>
      <c r="AE177">
        <v>9.9999999999999995E-7</v>
      </c>
      <c r="AF177">
        <v>11.225394237540829</v>
      </c>
      <c r="AG177">
        <v>9.9782273222585177E-2</v>
      </c>
      <c r="AH177" t="s">
        <v>37</v>
      </c>
      <c r="AI177">
        <v>0</v>
      </c>
      <c r="AJ177">
        <v>5.9197380193888947</v>
      </c>
      <c r="AK177" t="s">
        <v>48</v>
      </c>
      <c r="AL177">
        <v>0</v>
      </c>
      <c r="AM177">
        <v>3.9197380193888951</v>
      </c>
      <c r="AN177">
        <v>0</v>
      </c>
      <c r="AO177">
        <v>-2.0802619806111049</v>
      </c>
      <c r="AP177">
        <v>20.426543775640841</v>
      </c>
      <c r="AQ177">
        <v>25.028441902325461</v>
      </c>
    </row>
    <row r="178" spans="1:43" x14ac:dyDescent="0.25">
      <c r="A178">
        <v>177</v>
      </c>
      <c r="B178" t="s">
        <v>175</v>
      </c>
      <c r="C178">
        <v>5.9010346487278911</v>
      </c>
      <c r="D178" t="s">
        <v>37</v>
      </c>
      <c r="E178">
        <v>2</v>
      </c>
      <c r="F178" t="s">
        <v>48</v>
      </c>
      <c r="G178">
        <v>8</v>
      </c>
      <c r="H178" t="s">
        <v>56</v>
      </c>
      <c r="I178">
        <v>100</v>
      </c>
      <c r="J178">
        <v>2</v>
      </c>
      <c r="K178">
        <v>5.9013426647284106</v>
      </c>
      <c r="L178">
        <v>3.9013426647284111</v>
      </c>
      <c r="M178">
        <v>5.9010346487278911</v>
      </c>
      <c r="N178">
        <v>0</v>
      </c>
      <c r="O178" t="s">
        <v>170</v>
      </c>
      <c r="P178">
        <v>0</v>
      </c>
      <c r="Q178">
        <v>0</v>
      </c>
      <c r="R178" t="s">
        <v>177</v>
      </c>
      <c r="S178">
        <v>7.7089128339131599E-3</v>
      </c>
      <c r="T178">
        <v>0</v>
      </c>
      <c r="U178">
        <v>9.9999999999999995E-7</v>
      </c>
      <c r="V178">
        <v>9.9999999999999995E-7</v>
      </c>
      <c r="W178">
        <v>9.9999999999999995E-7</v>
      </c>
      <c r="X178">
        <v>1.9272282084782899</v>
      </c>
      <c r="Y178">
        <v>1.8501390801391581E-2</v>
      </c>
      <c r="Z178">
        <v>9.9999999999999995E-7</v>
      </c>
      <c r="AA178">
        <v>9.9999999999999995E-7</v>
      </c>
      <c r="AB178">
        <v>7.7004040085716402E-2</v>
      </c>
      <c r="AC178">
        <v>7.3927835707560466E-4</v>
      </c>
      <c r="AD178">
        <v>9.9999999999999995E-7</v>
      </c>
      <c r="AE178">
        <v>9.9999999999999995E-7</v>
      </c>
      <c r="AF178">
        <v>1.92722920847829</v>
      </c>
      <c r="AG178">
        <v>1.8502390801391589E-2</v>
      </c>
      <c r="AH178" t="s">
        <v>37</v>
      </c>
      <c r="AI178">
        <v>7.7089128339131599E-3</v>
      </c>
      <c r="AJ178">
        <v>5.9013426647284106</v>
      </c>
      <c r="AK178" t="s">
        <v>48</v>
      </c>
      <c r="AL178">
        <v>0</v>
      </c>
      <c r="AM178">
        <v>3.9013426647284111</v>
      </c>
      <c r="AN178">
        <v>0</v>
      </c>
      <c r="AO178">
        <v>-2.0986573352715889</v>
      </c>
      <c r="AP178">
        <v>20.312149053113249</v>
      </c>
      <c r="AQ178">
        <v>25.02763759320953</v>
      </c>
    </row>
    <row r="179" spans="1:43" x14ac:dyDescent="0.25">
      <c r="A179">
        <v>178</v>
      </c>
      <c r="B179" t="s">
        <v>175</v>
      </c>
      <c r="C179">
        <v>5.8411640747892681</v>
      </c>
      <c r="D179" t="s">
        <v>37</v>
      </c>
      <c r="E179">
        <v>2</v>
      </c>
      <c r="F179" t="s">
        <v>48</v>
      </c>
      <c r="G179">
        <v>8</v>
      </c>
      <c r="H179" t="s">
        <v>56</v>
      </c>
      <c r="I179">
        <v>100</v>
      </c>
      <c r="J179">
        <v>2</v>
      </c>
      <c r="K179">
        <v>5.8357769941964577</v>
      </c>
      <c r="L179">
        <v>3.8357769941964581</v>
      </c>
      <c r="M179">
        <v>5.8411640747892681</v>
      </c>
      <c r="N179">
        <v>0.1077416118562091</v>
      </c>
      <c r="O179" t="s">
        <v>170</v>
      </c>
      <c r="P179">
        <v>0</v>
      </c>
      <c r="Q179">
        <v>0</v>
      </c>
      <c r="R179" t="s">
        <v>176</v>
      </c>
      <c r="S179">
        <v>0</v>
      </c>
      <c r="T179">
        <v>0.13482893472222471</v>
      </c>
      <c r="U179">
        <v>9.9999999999999995E-7</v>
      </c>
      <c r="V179">
        <v>9.9999999999999995E-7</v>
      </c>
      <c r="W179">
        <v>9.9999999999999995E-7</v>
      </c>
      <c r="X179">
        <v>36.403812375000683</v>
      </c>
      <c r="Y179">
        <v>0.32358944333333928</v>
      </c>
      <c r="Z179">
        <v>9.9999999999999995E-7</v>
      </c>
      <c r="AA179">
        <v>9.9999999999999995E-7</v>
      </c>
      <c r="AB179">
        <v>1.4545118000137529</v>
      </c>
      <c r="AC179">
        <v>1.2929033377674679E-2</v>
      </c>
      <c r="AD179">
        <v>9.9999999999999995E-7</v>
      </c>
      <c r="AE179">
        <v>9.9999999999999995E-7</v>
      </c>
      <c r="AF179">
        <v>36.403813375000666</v>
      </c>
      <c r="AG179">
        <v>0.32359044333333931</v>
      </c>
      <c r="AH179" t="s">
        <v>37</v>
      </c>
      <c r="AI179">
        <v>0</v>
      </c>
      <c r="AJ179">
        <v>5.8357769941964577</v>
      </c>
      <c r="AK179" t="s">
        <v>48</v>
      </c>
      <c r="AL179">
        <v>0</v>
      </c>
      <c r="AM179">
        <v>3.8357769941964581</v>
      </c>
      <c r="AN179">
        <v>0</v>
      </c>
      <c r="AO179">
        <v>-2.1642230058035419</v>
      </c>
      <c r="AP179">
        <v>20.260382830135729</v>
      </c>
      <c r="AQ179">
        <v>25.028200785071991</v>
      </c>
    </row>
    <row r="180" spans="1:43" x14ac:dyDescent="0.25">
      <c r="A180">
        <v>179</v>
      </c>
      <c r="B180" t="s">
        <v>175</v>
      </c>
      <c r="C180">
        <v>5.8092739159413833</v>
      </c>
      <c r="D180" t="s">
        <v>37</v>
      </c>
      <c r="E180">
        <v>2</v>
      </c>
      <c r="F180" t="s">
        <v>48</v>
      </c>
      <c r="G180">
        <v>8</v>
      </c>
      <c r="H180" t="s">
        <v>56</v>
      </c>
      <c r="I180">
        <v>100</v>
      </c>
      <c r="J180">
        <v>2</v>
      </c>
      <c r="K180">
        <v>5.8044813130318644</v>
      </c>
      <c r="L180">
        <v>3.804481313031864</v>
      </c>
      <c r="M180">
        <v>5.8092739159413833</v>
      </c>
      <c r="N180">
        <v>9.5852058190377676E-2</v>
      </c>
      <c r="O180" t="s">
        <v>170</v>
      </c>
      <c r="P180">
        <v>0</v>
      </c>
      <c r="Q180">
        <v>0</v>
      </c>
      <c r="R180" t="s">
        <v>176</v>
      </c>
      <c r="S180">
        <v>0</v>
      </c>
      <c r="T180">
        <v>0.1199489882516281</v>
      </c>
      <c r="U180">
        <v>9.9999999999999995E-7</v>
      </c>
      <c r="V180">
        <v>9.9999999999999995E-7</v>
      </c>
      <c r="W180">
        <v>9.9999999999999995E-7</v>
      </c>
      <c r="X180">
        <v>32.386226827939588</v>
      </c>
      <c r="Y180">
        <v>0.28787757180390749</v>
      </c>
      <c r="Z180">
        <v>9.9999999999999995E-7</v>
      </c>
      <c r="AA180">
        <v>9.9999999999999995E-7</v>
      </c>
      <c r="AB180">
        <v>1.294002825525441</v>
      </c>
      <c r="AC180">
        <v>1.150228693818783E-2</v>
      </c>
      <c r="AD180">
        <v>9.9999999999999995E-7</v>
      </c>
      <c r="AE180">
        <v>9.9999999999999995E-7</v>
      </c>
      <c r="AF180">
        <v>32.386227827939592</v>
      </c>
      <c r="AG180">
        <v>0.28787857180390752</v>
      </c>
      <c r="AH180" t="s">
        <v>37</v>
      </c>
      <c r="AI180">
        <v>0</v>
      </c>
      <c r="AJ180">
        <v>5.8044813130318644</v>
      </c>
      <c r="AK180" t="s">
        <v>48</v>
      </c>
      <c r="AL180">
        <v>0</v>
      </c>
      <c r="AM180">
        <v>3.804481313031864</v>
      </c>
      <c r="AN180">
        <v>0</v>
      </c>
      <c r="AO180">
        <v>-2.195518686968136</v>
      </c>
      <c r="AP180">
        <v>20.319024286172819</v>
      </c>
      <c r="AQ180">
        <v>25.027942125851919</v>
      </c>
    </row>
    <row r="181" spans="1:43" x14ac:dyDescent="0.25">
      <c r="A181">
        <v>180</v>
      </c>
      <c r="C181">
        <v>8.0112174991552045</v>
      </c>
      <c r="D181" t="s">
        <v>45</v>
      </c>
      <c r="E181">
        <v>6</v>
      </c>
      <c r="F181" t="s">
        <v>48</v>
      </c>
      <c r="G181">
        <v>8</v>
      </c>
      <c r="H181" t="s">
        <v>56</v>
      </c>
      <c r="I181">
        <v>100</v>
      </c>
      <c r="J181">
        <v>0</v>
      </c>
      <c r="K181">
        <v>8.0071358779784276</v>
      </c>
      <c r="L181">
        <v>8.0071358779784276</v>
      </c>
      <c r="M181">
        <v>8.0112174991552045</v>
      </c>
      <c r="N181">
        <v>8.1632423535538123E-2</v>
      </c>
      <c r="O181" t="s">
        <v>170</v>
      </c>
      <c r="P181">
        <v>0</v>
      </c>
      <c r="Q181">
        <v>0</v>
      </c>
      <c r="R181" t="s">
        <v>176</v>
      </c>
      <c r="S181">
        <v>0</v>
      </c>
      <c r="T181">
        <v>0.102156955688097</v>
      </c>
      <c r="U181">
        <v>9.9999999999999995E-7</v>
      </c>
      <c r="V181">
        <v>9.9999999999999995E-7</v>
      </c>
      <c r="W181">
        <v>9.9999999999999995E-7</v>
      </c>
      <c r="X181">
        <v>27.582378035786189</v>
      </c>
      <c r="Y181">
        <v>0.2451766936514328</v>
      </c>
      <c r="Z181">
        <v>9.9999999999999995E-7</v>
      </c>
      <c r="AA181">
        <v>9.9999999999999995E-7</v>
      </c>
      <c r="AB181">
        <v>1.102037757684178</v>
      </c>
      <c r="AC181">
        <v>9.7959307786773617E-3</v>
      </c>
      <c r="AD181">
        <v>9.9999999999999995E-7</v>
      </c>
      <c r="AE181">
        <v>9.9999999999999995E-7</v>
      </c>
      <c r="AF181">
        <v>27.58237903578619</v>
      </c>
      <c r="AG181">
        <v>0.2451776936514328</v>
      </c>
      <c r="AH181" t="s">
        <v>45</v>
      </c>
      <c r="AI181">
        <v>0</v>
      </c>
      <c r="AJ181">
        <v>8.0071358779784276</v>
      </c>
      <c r="AK181" t="s">
        <v>48</v>
      </c>
      <c r="AL181">
        <v>0</v>
      </c>
      <c r="AM181">
        <v>2.0071358779784281</v>
      </c>
      <c r="AN181">
        <v>0</v>
      </c>
      <c r="AO181">
        <v>7.1358779784276294E-3</v>
      </c>
      <c r="AP181">
        <v>25.521457864850351</v>
      </c>
      <c r="AQ181">
        <v>25.0285245160273</v>
      </c>
    </row>
    <row r="182" spans="1:43" x14ac:dyDescent="0.25">
      <c r="A182">
        <v>181</v>
      </c>
      <c r="C182">
        <v>7.8517895932733603</v>
      </c>
      <c r="D182" t="s">
        <v>45</v>
      </c>
      <c r="E182">
        <v>6</v>
      </c>
      <c r="F182" t="s">
        <v>48</v>
      </c>
      <c r="G182">
        <v>8</v>
      </c>
      <c r="H182" t="s">
        <v>56</v>
      </c>
      <c r="I182">
        <v>100</v>
      </c>
      <c r="J182">
        <v>0</v>
      </c>
      <c r="K182">
        <v>7.846967818368447</v>
      </c>
      <c r="L182">
        <v>7.846967818368447</v>
      </c>
      <c r="M182">
        <v>7.8517895932733603</v>
      </c>
      <c r="N182">
        <v>9.6435498098266237E-2</v>
      </c>
      <c r="O182" t="s">
        <v>170</v>
      </c>
      <c r="P182">
        <v>0</v>
      </c>
      <c r="Q182">
        <v>0</v>
      </c>
      <c r="R182" t="s">
        <v>176</v>
      </c>
      <c r="S182">
        <v>0</v>
      </c>
      <c r="T182">
        <v>0.12068030250642001</v>
      </c>
      <c r="U182">
        <v>9.9999999999999995E-7</v>
      </c>
      <c r="V182">
        <v>9.9999999999999995E-7</v>
      </c>
      <c r="W182">
        <v>9.9999999999999995E-7</v>
      </c>
      <c r="X182">
        <v>32.583681676733391</v>
      </c>
      <c r="Y182">
        <v>0.28963272601540802</v>
      </c>
      <c r="Z182">
        <v>9.9999999999999995E-7</v>
      </c>
      <c r="AA182">
        <v>9.9999999999999995E-7</v>
      </c>
      <c r="AB182">
        <v>1.30187926428154</v>
      </c>
      <c r="AC182">
        <v>1.1572299726737409E-2</v>
      </c>
      <c r="AD182">
        <v>9.9999999999999995E-7</v>
      </c>
      <c r="AE182">
        <v>9.9999999999999995E-7</v>
      </c>
      <c r="AF182">
        <v>32.583682676733389</v>
      </c>
      <c r="AG182">
        <v>0.28963372601540788</v>
      </c>
      <c r="AH182" t="s">
        <v>45</v>
      </c>
      <c r="AI182">
        <v>0</v>
      </c>
      <c r="AJ182">
        <v>7.846967818368447</v>
      </c>
      <c r="AK182" t="s">
        <v>48</v>
      </c>
      <c r="AL182">
        <v>0</v>
      </c>
      <c r="AM182">
        <v>1.846967818368447</v>
      </c>
      <c r="AN182">
        <v>0</v>
      </c>
      <c r="AO182">
        <v>-0.15303218163155299</v>
      </c>
      <c r="AP182">
        <v>20.893323374388121</v>
      </c>
      <c r="AQ182">
        <v>25.028190839735942</v>
      </c>
    </row>
    <row r="183" spans="1:43" x14ac:dyDescent="0.25">
      <c r="A183">
        <v>182</v>
      </c>
      <c r="C183">
        <v>7.2524375296270369</v>
      </c>
      <c r="D183" t="s">
        <v>37</v>
      </c>
      <c r="E183">
        <v>2</v>
      </c>
      <c r="F183" t="s">
        <v>48</v>
      </c>
      <c r="G183">
        <v>8</v>
      </c>
      <c r="H183" t="s">
        <v>56</v>
      </c>
      <c r="I183">
        <v>100</v>
      </c>
      <c r="J183">
        <v>2</v>
      </c>
      <c r="K183">
        <v>7.2508381793620114</v>
      </c>
      <c r="L183">
        <v>5.2508381793620114</v>
      </c>
      <c r="M183">
        <v>7.2524375296270369</v>
      </c>
      <c r="N183">
        <v>3.1987005300511129E-2</v>
      </c>
      <c r="O183" t="s">
        <v>170</v>
      </c>
      <c r="P183">
        <v>0</v>
      </c>
      <c r="Q183">
        <v>0</v>
      </c>
      <c r="R183" t="s">
        <v>176</v>
      </c>
      <c r="S183">
        <v>0</v>
      </c>
      <c r="T183">
        <v>4.0028503928283353E-2</v>
      </c>
      <c r="U183">
        <v>9.9999999999999995E-7</v>
      </c>
      <c r="V183">
        <v>9.9999999999999995E-7</v>
      </c>
      <c r="W183">
        <v>9.9999999999999995E-7</v>
      </c>
      <c r="X183">
        <v>10.807696060636509</v>
      </c>
      <c r="Y183">
        <v>9.6068409427880044E-2</v>
      </c>
      <c r="Z183">
        <v>9.9999999999999995E-7</v>
      </c>
      <c r="AA183">
        <v>9.9999999999999995E-7</v>
      </c>
      <c r="AB183">
        <v>0.43182461151218482</v>
      </c>
      <c r="AC183">
        <v>3.8384805913458972E-3</v>
      </c>
      <c r="AD183">
        <v>9.9999999999999995E-7</v>
      </c>
      <c r="AE183">
        <v>9.9999999999999995E-7</v>
      </c>
      <c r="AF183">
        <v>10.807697060636499</v>
      </c>
      <c r="AG183">
        <v>9.6069409427880045E-2</v>
      </c>
      <c r="AH183" t="s">
        <v>37</v>
      </c>
      <c r="AI183">
        <v>0</v>
      </c>
      <c r="AJ183">
        <v>7.2508381793620114</v>
      </c>
      <c r="AK183" t="s">
        <v>48</v>
      </c>
      <c r="AL183">
        <v>0</v>
      </c>
      <c r="AM183">
        <v>5.2508381793620114</v>
      </c>
      <c r="AN183">
        <v>0</v>
      </c>
      <c r="AO183">
        <v>-0.74916182063798864</v>
      </c>
      <c r="AP183">
        <v>23.796430015443729</v>
      </c>
      <c r="AQ183">
        <v>25.027978425753869</v>
      </c>
    </row>
    <row r="184" spans="1:43" x14ac:dyDescent="0.25">
      <c r="A184">
        <v>183</v>
      </c>
      <c r="C184">
        <v>7.3971440324856204</v>
      </c>
      <c r="D184" t="s">
        <v>37</v>
      </c>
      <c r="E184">
        <v>2</v>
      </c>
      <c r="F184" t="s">
        <v>48</v>
      </c>
      <c r="G184">
        <v>8</v>
      </c>
      <c r="H184" t="s">
        <v>56</v>
      </c>
      <c r="I184">
        <v>100</v>
      </c>
      <c r="J184">
        <v>2</v>
      </c>
      <c r="K184">
        <v>7.3895136236830714</v>
      </c>
      <c r="L184">
        <v>5.3895136236830714</v>
      </c>
      <c r="M184">
        <v>7.3971440324856204</v>
      </c>
      <c r="N184">
        <v>0.15260817605097901</v>
      </c>
      <c r="O184" t="s">
        <v>170</v>
      </c>
      <c r="P184">
        <v>0</v>
      </c>
      <c r="Q184">
        <v>0</v>
      </c>
      <c r="R184" t="s">
        <v>176</v>
      </c>
      <c r="S184">
        <v>0</v>
      </c>
      <c r="T184">
        <v>0.1909799985327679</v>
      </c>
      <c r="U184">
        <v>9.9999999999999995E-7</v>
      </c>
      <c r="V184">
        <v>9.9999999999999995E-7</v>
      </c>
      <c r="W184">
        <v>9.9999999999999995E-7</v>
      </c>
      <c r="X184">
        <v>51.564599603847327</v>
      </c>
      <c r="Y184">
        <v>0.45835199647864289</v>
      </c>
      <c r="Z184">
        <v>9.9999999999999995E-7</v>
      </c>
      <c r="AA184">
        <v>9.9999999999999995E-7</v>
      </c>
      <c r="AB184">
        <v>2.060210416642184</v>
      </c>
      <c r="AC184">
        <v>1.8313021080085749E-2</v>
      </c>
      <c r="AD184">
        <v>9.9999999999999995E-7</v>
      </c>
      <c r="AE184">
        <v>9.9999999999999995E-7</v>
      </c>
      <c r="AF184">
        <v>51.564600603847332</v>
      </c>
      <c r="AG184">
        <v>0.45835299647864292</v>
      </c>
      <c r="AH184" t="s">
        <v>37</v>
      </c>
      <c r="AI184">
        <v>0</v>
      </c>
      <c r="AJ184">
        <v>7.3895136236830714</v>
      </c>
      <c r="AK184" t="s">
        <v>48</v>
      </c>
      <c r="AL184">
        <v>0</v>
      </c>
      <c r="AM184">
        <v>5.3895136236830714</v>
      </c>
      <c r="AN184">
        <v>0</v>
      </c>
      <c r="AO184">
        <v>-0.61048637631692859</v>
      </c>
      <c r="AP184">
        <v>23.757700305910799</v>
      </c>
      <c r="AQ184">
        <v>25.028802974353191</v>
      </c>
    </row>
    <row r="185" spans="1:43" x14ac:dyDescent="0.25">
      <c r="A185">
        <v>184</v>
      </c>
      <c r="C185">
        <v>6.8987111391246234</v>
      </c>
      <c r="D185" t="s">
        <v>37</v>
      </c>
      <c r="E185">
        <v>2</v>
      </c>
      <c r="F185" t="s">
        <v>48</v>
      </c>
      <c r="G185">
        <v>8</v>
      </c>
      <c r="H185" t="s">
        <v>56</v>
      </c>
      <c r="I185">
        <v>100</v>
      </c>
      <c r="J185">
        <v>2</v>
      </c>
      <c r="K185">
        <v>6.9119333580939886</v>
      </c>
      <c r="L185">
        <v>4.9119333580939886</v>
      </c>
      <c r="M185">
        <v>6.8987111391246234</v>
      </c>
      <c r="N185">
        <v>0</v>
      </c>
      <c r="O185" t="s">
        <v>170</v>
      </c>
      <c r="P185">
        <v>0</v>
      </c>
      <c r="Q185">
        <v>0</v>
      </c>
      <c r="R185" t="s">
        <v>177</v>
      </c>
      <c r="S185">
        <v>0.33092634497074619</v>
      </c>
      <c r="T185">
        <v>0</v>
      </c>
      <c r="U185">
        <v>9.9999999999999995E-7</v>
      </c>
      <c r="V185">
        <v>9.9999999999999995E-7</v>
      </c>
      <c r="W185">
        <v>9.9999999999999995E-7</v>
      </c>
      <c r="X185">
        <v>82.731586242686561</v>
      </c>
      <c r="Y185">
        <v>0.79422322792979094</v>
      </c>
      <c r="Z185">
        <v>9.9999999999999995E-7</v>
      </c>
      <c r="AA185">
        <v>9.9999999999999995E-7</v>
      </c>
      <c r="AB185">
        <v>3.305554782296904</v>
      </c>
      <c r="AC185">
        <v>3.1733365481652433E-2</v>
      </c>
      <c r="AD185">
        <v>9.9999999999999995E-7</v>
      </c>
      <c r="AE185">
        <v>9.9999999999999995E-7</v>
      </c>
      <c r="AF185">
        <v>82.731587242686558</v>
      </c>
      <c r="AG185">
        <v>0.79422422792979097</v>
      </c>
      <c r="AH185" t="s">
        <v>37</v>
      </c>
      <c r="AI185">
        <v>0.33092634497074619</v>
      </c>
      <c r="AJ185">
        <v>6.9119333580939886</v>
      </c>
      <c r="AK185" t="s">
        <v>48</v>
      </c>
      <c r="AL185">
        <v>0</v>
      </c>
      <c r="AM185">
        <v>4.9119333580939886</v>
      </c>
      <c r="AN185">
        <v>0</v>
      </c>
      <c r="AO185">
        <v>-1.088066641906011</v>
      </c>
      <c r="AP185">
        <v>23.647813931869791</v>
      </c>
      <c r="AQ185">
        <v>25.02804905420431</v>
      </c>
    </row>
    <row r="186" spans="1:43" x14ac:dyDescent="0.25">
      <c r="A186">
        <v>185</v>
      </c>
      <c r="C186">
        <v>6.8285268643656813</v>
      </c>
      <c r="D186" t="s">
        <v>37</v>
      </c>
      <c r="E186">
        <v>2</v>
      </c>
      <c r="F186" t="s">
        <v>48</v>
      </c>
      <c r="G186">
        <v>8</v>
      </c>
      <c r="H186" t="s">
        <v>56</v>
      </c>
      <c r="I186">
        <v>100</v>
      </c>
      <c r="J186">
        <v>2</v>
      </c>
      <c r="K186">
        <v>6.8199647787881919</v>
      </c>
      <c r="L186">
        <v>4.8199647787881919</v>
      </c>
      <c r="M186">
        <v>6.8285268643656813</v>
      </c>
      <c r="N186">
        <v>0.17124171154979001</v>
      </c>
      <c r="O186" t="s">
        <v>170</v>
      </c>
      <c r="P186">
        <v>0</v>
      </c>
      <c r="Q186">
        <v>0</v>
      </c>
      <c r="R186" t="s">
        <v>176</v>
      </c>
      <c r="S186">
        <v>0</v>
      </c>
      <c r="T186">
        <v>0.21429578249627679</v>
      </c>
      <c r="U186">
        <v>9.9999999999999995E-7</v>
      </c>
      <c r="V186">
        <v>9.9999999999999995E-7</v>
      </c>
      <c r="W186">
        <v>9.9999999999999995E-7</v>
      </c>
      <c r="X186">
        <v>57.859861273994731</v>
      </c>
      <c r="Y186">
        <v>0.51430987799106431</v>
      </c>
      <c r="Z186">
        <v>9.9999999999999995E-7</v>
      </c>
      <c r="AA186">
        <v>9.9999999999999995E-7</v>
      </c>
      <c r="AB186">
        <v>2.3117631458766859</v>
      </c>
      <c r="AC186">
        <v>2.05490453404969E-2</v>
      </c>
      <c r="AD186">
        <v>9.9999999999999995E-7</v>
      </c>
      <c r="AE186">
        <v>9.9999999999999995E-7</v>
      </c>
      <c r="AF186">
        <v>57.859862273994729</v>
      </c>
      <c r="AG186">
        <v>0.51431087799106434</v>
      </c>
      <c r="AH186" t="s">
        <v>37</v>
      </c>
      <c r="AI186">
        <v>0</v>
      </c>
      <c r="AJ186">
        <v>6.8199647787881919</v>
      </c>
      <c r="AK186" t="s">
        <v>48</v>
      </c>
      <c r="AL186">
        <v>0</v>
      </c>
      <c r="AM186">
        <v>4.8199647787881919</v>
      </c>
      <c r="AN186">
        <v>0</v>
      </c>
      <c r="AO186">
        <v>-1.1800352212118079</v>
      </c>
      <c r="AP186">
        <v>23.609425331926008</v>
      </c>
      <c r="AQ186">
        <v>25.028456041093531</v>
      </c>
    </row>
    <row r="187" spans="1:43" x14ac:dyDescent="0.25">
      <c r="A187">
        <v>186</v>
      </c>
      <c r="C187">
        <v>6.6551824787788441</v>
      </c>
      <c r="D187" t="s">
        <v>37</v>
      </c>
      <c r="E187">
        <v>2</v>
      </c>
      <c r="F187" t="s">
        <v>48</v>
      </c>
      <c r="G187">
        <v>8</v>
      </c>
      <c r="H187" t="s">
        <v>56</v>
      </c>
      <c r="I187">
        <v>100</v>
      </c>
      <c r="J187">
        <v>2</v>
      </c>
      <c r="K187">
        <v>6.6635573506425319</v>
      </c>
      <c r="L187">
        <v>4.6635573506425319</v>
      </c>
      <c r="M187">
        <v>6.6551824787788441</v>
      </c>
      <c r="N187">
        <v>0</v>
      </c>
      <c r="O187" t="s">
        <v>170</v>
      </c>
      <c r="P187">
        <v>0</v>
      </c>
      <c r="Q187">
        <v>0</v>
      </c>
      <c r="R187" t="s">
        <v>177</v>
      </c>
      <c r="S187">
        <v>0.20961126797495849</v>
      </c>
      <c r="T187">
        <v>0</v>
      </c>
      <c r="U187">
        <v>9.9999999999999995E-7</v>
      </c>
      <c r="V187">
        <v>9.9999999999999995E-7</v>
      </c>
      <c r="W187">
        <v>9.9999999999999995E-7</v>
      </c>
      <c r="X187">
        <v>52.402816993739613</v>
      </c>
      <c r="Y187">
        <v>0.50306704313990025</v>
      </c>
      <c r="Z187">
        <v>9.9999999999999995E-7</v>
      </c>
      <c r="AA187">
        <v>9.9999999999999995E-7</v>
      </c>
      <c r="AB187">
        <v>2.0937180058762501</v>
      </c>
      <c r="AC187">
        <v>2.009973242715251E-2</v>
      </c>
      <c r="AD187">
        <v>9.9999999999999995E-7</v>
      </c>
      <c r="AE187">
        <v>9.9999999999999995E-7</v>
      </c>
      <c r="AF187">
        <v>52.40281799373961</v>
      </c>
      <c r="AG187">
        <v>0.50306804313990028</v>
      </c>
      <c r="AH187" t="s">
        <v>37</v>
      </c>
      <c r="AI187">
        <v>0.20961126797495849</v>
      </c>
      <c r="AJ187">
        <v>6.6635573506425319</v>
      </c>
      <c r="AK187" t="s">
        <v>48</v>
      </c>
      <c r="AL187">
        <v>0</v>
      </c>
      <c r="AM187">
        <v>4.6635573506425319</v>
      </c>
      <c r="AN187">
        <v>0</v>
      </c>
      <c r="AO187">
        <v>-1.3364426493574679</v>
      </c>
      <c r="AP187">
        <v>23.506813191143159</v>
      </c>
      <c r="AQ187">
        <v>25.028594035426611</v>
      </c>
    </row>
    <row r="188" spans="1:43" x14ac:dyDescent="0.25">
      <c r="A188">
        <v>187</v>
      </c>
      <c r="C188">
        <v>6.5931097564530434</v>
      </c>
      <c r="D188" t="s">
        <v>37</v>
      </c>
      <c r="E188">
        <v>2</v>
      </c>
      <c r="F188" t="s">
        <v>48</v>
      </c>
      <c r="G188">
        <v>8</v>
      </c>
      <c r="H188" t="s">
        <v>56</v>
      </c>
      <c r="I188">
        <v>100</v>
      </c>
      <c r="J188">
        <v>2</v>
      </c>
      <c r="K188">
        <v>6.5842633544498286</v>
      </c>
      <c r="L188">
        <v>4.5842633544498286</v>
      </c>
      <c r="M188">
        <v>6.5931097564530434</v>
      </c>
      <c r="N188">
        <v>0.17692804006429699</v>
      </c>
      <c r="O188" t="s">
        <v>170</v>
      </c>
      <c r="P188">
        <v>0</v>
      </c>
      <c r="Q188">
        <v>0</v>
      </c>
      <c r="R188" t="s">
        <v>176</v>
      </c>
      <c r="S188">
        <v>0</v>
      </c>
      <c r="T188">
        <v>0.22140589391907811</v>
      </c>
      <c r="U188">
        <v>9.9999999999999995E-7</v>
      </c>
      <c r="V188">
        <v>9.9999999999999995E-7</v>
      </c>
      <c r="W188">
        <v>9.9999999999999995E-7</v>
      </c>
      <c r="X188">
        <v>59.779591358151087</v>
      </c>
      <c r="Y188">
        <v>0.53137414540578742</v>
      </c>
      <c r="Z188">
        <v>9.9999999999999995E-7</v>
      </c>
      <c r="AA188">
        <v>9.9999999999999995E-7</v>
      </c>
      <c r="AB188">
        <v>2.3885285808235941</v>
      </c>
      <c r="AC188">
        <v>2.1231404763300581E-2</v>
      </c>
      <c r="AD188">
        <v>9.9999999999999995E-7</v>
      </c>
      <c r="AE188">
        <v>9.9999999999999995E-7</v>
      </c>
      <c r="AF188">
        <v>59.779592358151078</v>
      </c>
      <c r="AG188">
        <v>0.53137514540578745</v>
      </c>
      <c r="AH188" t="s">
        <v>37</v>
      </c>
      <c r="AI188">
        <v>0</v>
      </c>
      <c r="AJ188">
        <v>6.5842633544498286</v>
      </c>
      <c r="AK188" t="s">
        <v>48</v>
      </c>
      <c r="AL188">
        <v>0</v>
      </c>
      <c r="AM188">
        <v>4.5842633544498286</v>
      </c>
      <c r="AN188">
        <v>0</v>
      </c>
      <c r="AO188">
        <v>-1.415736645550171</v>
      </c>
      <c r="AP188">
        <v>23.46866407664572</v>
      </c>
      <c r="AQ188">
        <v>25.027790263049042</v>
      </c>
    </row>
    <row r="189" spans="1:43" x14ac:dyDescent="0.25">
      <c r="A189">
        <v>188</v>
      </c>
      <c r="C189">
        <v>6.4541772764149261</v>
      </c>
      <c r="D189" t="s">
        <v>37</v>
      </c>
      <c r="E189">
        <v>2</v>
      </c>
      <c r="F189" t="s">
        <v>48</v>
      </c>
      <c r="G189">
        <v>8</v>
      </c>
      <c r="H189" t="s">
        <v>56</v>
      </c>
      <c r="I189">
        <v>100</v>
      </c>
      <c r="J189">
        <v>2</v>
      </c>
      <c r="K189">
        <v>6.4463093317728442</v>
      </c>
      <c r="L189">
        <v>4.4463093317728442</v>
      </c>
      <c r="M189">
        <v>6.4541772764149261</v>
      </c>
      <c r="N189">
        <v>0.1573588928416392</v>
      </c>
      <c r="O189" t="s">
        <v>170</v>
      </c>
      <c r="P189">
        <v>0</v>
      </c>
      <c r="Q189">
        <v>0</v>
      </c>
      <c r="R189" t="s">
        <v>176</v>
      </c>
      <c r="S189">
        <v>0</v>
      </c>
      <c r="T189">
        <v>0.19692060813680881</v>
      </c>
      <c r="U189">
        <v>9.9999999999999995E-7</v>
      </c>
      <c r="V189">
        <v>9.9999999999999995E-7</v>
      </c>
      <c r="W189">
        <v>9.9999999999999995E-7</v>
      </c>
      <c r="X189">
        <v>53.168564196938362</v>
      </c>
      <c r="Y189">
        <v>0.47260945952834099</v>
      </c>
      <c r="Z189">
        <v>9.9999999999999995E-7</v>
      </c>
      <c r="AA189">
        <v>9.9999999999999995E-7</v>
      </c>
      <c r="AB189">
        <v>2.1243450933170358</v>
      </c>
      <c r="AC189">
        <v>1.8883107095903989E-2</v>
      </c>
      <c r="AD189">
        <v>9.9999999999999995E-7</v>
      </c>
      <c r="AE189">
        <v>9.9999999999999995E-7</v>
      </c>
      <c r="AF189">
        <v>53.16856519693836</v>
      </c>
      <c r="AG189">
        <v>0.47261045952834102</v>
      </c>
      <c r="AH189" t="s">
        <v>37</v>
      </c>
      <c r="AI189">
        <v>0</v>
      </c>
      <c r="AJ189">
        <v>6.4463093317728442</v>
      </c>
      <c r="AK189" t="s">
        <v>48</v>
      </c>
      <c r="AL189">
        <v>0</v>
      </c>
      <c r="AM189">
        <v>4.4463093317728442</v>
      </c>
      <c r="AN189">
        <v>0</v>
      </c>
      <c r="AO189">
        <v>-1.5536906682271561</v>
      </c>
      <c r="AP189">
        <v>20.800532902615529</v>
      </c>
      <c r="AQ189">
        <v>25.028214749195421</v>
      </c>
    </row>
    <row r="190" spans="1:43" x14ac:dyDescent="0.25">
      <c r="A190">
        <v>189</v>
      </c>
      <c r="C190">
        <v>6.5022216912191304</v>
      </c>
      <c r="D190" t="s">
        <v>37</v>
      </c>
      <c r="E190">
        <v>2</v>
      </c>
      <c r="F190" t="s">
        <v>48</v>
      </c>
      <c r="G190">
        <v>8</v>
      </c>
      <c r="H190" t="s">
        <v>56</v>
      </c>
      <c r="I190">
        <v>100</v>
      </c>
      <c r="J190">
        <v>2</v>
      </c>
      <c r="K190">
        <v>6.4961190459638036</v>
      </c>
      <c r="L190">
        <v>4.4961190459638036</v>
      </c>
      <c r="M190">
        <v>6.5022216912191304</v>
      </c>
      <c r="N190">
        <v>0.1220529051065178</v>
      </c>
      <c r="O190" t="s">
        <v>170</v>
      </c>
      <c r="P190">
        <v>0</v>
      </c>
      <c r="Q190">
        <v>0</v>
      </c>
      <c r="R190" t="s">
        <v>176</v>
      </c>
      <c r="S190">
        <v>0</v>
      </c>
      <c r="T190">
        <v>0.15274156365813191</v>
      </c>
      <c r="U190">
        <v>9.9999999999999995E-7</v>
      </c>
      <c r="V190">
        <v>9.9999999999999995E-7</v>
      </c>
      <c r="W190">
        <v>9.9999999999999995E-7</v>
      </c>
      <c r="X190">
        <v>41.240222187695608</v>
      </c>
      <c r="Y190">
        <v>0.36657975277951649</v>
      </c>
      <c r="Z190">
        <v>9.9999999999999995E-7</v>
      </c>
      <c r="AA190">
        <v>9.9999999999999995E-7</v>
      </c>
      <c r="AB190">
        <v>1.647714258892047</v>
      </c>
      <c r="AC190">
        <v>1.464638856683988E-2</v>
      </c>
      <c r="AD190">
        <v>9.9999999999999995E-7</v>
      </c>
      <c r="AE190">
        <v>9.9999999999999995E-7</v>
      </c>
      <c r="AF190">
        <v>41.240223187695612</v>
      </c>
      <c r="AG190">
        <v>0.36658075277951652</v>
      </c>
      <c r="AH190" t="s">
        <v>37</v>
      </c>
      <c r="AI190">
        <v>0</v>
      </c>
      <c r="AJ190">
        <v>6.4961190459638036</v>
      </c>
      <c r="AK190" t="s">
        <v>48</v>
      </c>
      <c r="AL190">
        <v>0</v>
      </c>
      <c r="AM190">
        <v>4.4961190459638036</v>
      </c>
      <c r="AN190">
        <v>0</v>
      </c>
      <c r="AO190">
        <v>-1.5038809540361959</v>
      </c>
      <c r="AP190">
        <v>21.756434799231979</v>
      </c>
      <c r="AQ190">
        <v>25.028746923284061</v>
      </c>
    </row>
    <row r="191" spans="1:43" x14ac:dyDescent="0.25">
      <c r="A191">
        <v>190</v>
      </c>
      <c r="C191">
        <v>6.5784690623750786</v>
      </c>
      <c r="D191" t="s">
        <v>37</v>
      </c>
      <c r="E191">
        <v>2</v>
      </c>
      <c r="F191" t="s">
        <v>48</v>
      </c>
      <c r="G191">
        <v>8</v>
      </c>
      <c r="H191" t="s">
        <v>56</v>
      </c>
      <c r="I191">
        <v>100</v>
      </c>
      <c r="J191">
        <v>2</v>
      </c>
      <c r="K191">
        <v>6.5745904936161361</v>
      </c>
      <c r="L191">
        <v>4.5745904936161361</v>
      </c>
      <c r="M191">
        <v>6.5784690623750786</v>
      </c>
      <c r="N191">
        <v>7.7571375178848712E-2</v>
      </c>
      <c r="O191" t="s">
        <v>170</v>
      </c>
      <c r="P191">
        <v>0</v>
      </c>
      <c r="Q191">
        <v>0</v>
      </c>
      <c r="R191" t="s">
        <v>176</v>
      </c>
      <c r="S191">
        <v>0</v>
      </c>
      <c r="T191">
        <v>9.7072915969507914E-2</v>
      </c>
      <c r="U191">
        <v>9.9999999999999995E-7</v>
      </c>
      <c r="V191">
        <v>9.9999999999999995E-7</v>
      </c>
      <c r="W191">
        <v>9.9999999999999995E-7</v>
      </c>
      <c r="X191">
        <v>26.209687311767141</v>
      </c>
      <c r="Y191">
        <v>0.23297499832681901</v>
      </c>
      <c r="Z191">
        <v>9.9999999999999995E-7</v>
      </c>
      <c r="AA191">
        <v>9.9999999999999995E-7</v>
      </c>
      <c r="AB191">
        <v>1.0472136048696681</v>
      </c>
      <c r="AC191">
        <v>9.3086049766720105E-3</v>
      </c>
      <c r="AD191">
        <v>9.9999999999999995E-7</v>
      </c>
      <c r="AE191">
        <v>9.9999999999999995E-7</v>
      </c>
      <c r="AF191">
        <v>26.209688311767142</v>
      </c>
      <c r="AG191">
        <v>0.23297599832681901</v>
      </c>
      <c r="AH191" t="s">
        <v>37</v>
      </c>
      <c r="AI191">
        <v>0</v>
      </c>
      <c r="AJ191">
        <v>6.5745904936161361</v>
      </c>
      <c r="AK191" t="s">
        <v>48</v>
      </c>
      <c r="AL191">
        <v>0</v>
      </c>
      <c r="AM191">
        <v>4.5745904936161361</v>
      </c>
      <c r="AN191">
        <v>0</v>
      </c>
      <c r="AO191">
        <v>-1.4254095063838641</v>
      </c>
      <c r="AP191">
        <v>20.769705004169872</v>
      </c>
      <c r="AQ191">
        <v>25.02802502745282</v>
      </c>
    </row>
    <row r="192" spans="1:43" x14ac:dyDescent="0.25">
      <c r="A192">
        <v>191</v>
      </c>
      <c r="C192">
        <v>6.6431717050564041</v>
      </c>
      <c r="D192" t="s">
        <v>37</v>
      </c>
      <c r="E192">
        <v>2</v>
      </c>
      <c r="F192" t="s">
        <v>48</v>
      </c>
      <c r="G192">
        <v>8</v>
      </c>
      <c r="H192" t="s">
        <v>56</v>
      </c>
      <c r="I192">
        <v>100</v>
      </c>
      <c r="J192">
        <v>2</v>
      </c>
      <c r="K192">
        <v>6.6463159309098954</v>
      </c>
      <c r="L192">
        <v>4.6463159309098954</v>
      </c>
      <c r="M192">
        <v>6.6431717050564041</v>
      </c>
      <c r="N192">
        <v>0</v>
      </c>
      <c r="O192" t="s">
        <v>170</v>
      </c>
      <c r="P192">
        <v>0</v>
      </c>
      <c r="Q192">
        <v>0</v>
      </c>
      <c r="R192" t="s">
        <v>177</v>
      </c>
      <c r="S192">
        <v>7.8693763353143931E-2</v>
      </c>
      <c r="T192">
        <v>0</v>
      </c>
      <c r="U192">
        <v>9.9999999999999995E-7</v>
      </c>
      <c r="V192">
        <v>9.9999999999999995E-7</v>
      </c>
      <c r="W192">
        <v>9.9999999999999995E-7</v>
      </c>
      <c r="X192">
        <v>19.67344083828598</v>
      </c>
      <c r="Y192">
        <v>0.1888650320475454</v>
      </c>
      <c r="Z192">
        <v>9.9999999999999995E-7</v>
      </c>
      <c r="AA192">
        <v>9.9999999999999995E-7</v>
      </c>
      <c r="AB192">
        <v>0.7860565033280299</v>
      </c>
      <c r="AC192">
        <v>7.5461820035892333E-3</v>
      </c>
      <c r="AD192">
        <v>9.9999999999999995E-7</v>
      </c>
      <c r="AE192">
        <v>9.9999999999999995E-7</v>
      </c>
      <c r="AF192">
        <v>19.673441838285989</v>
      </c>
      <c r="AG192">
        <v>0.1888660320475454</v>
      </c>
      <c r="AH192" t="s">
        <v>37</v>
      </c>
      <c r="AI192">
        <v>7.8693763353143931E-2</v>
      </c>
      <c r="AJ192">
        <v>6.6463159309098954</v>
      </c>
      <c r="AK192" t="s">
        <v>48</v>
      </c>
      <c r="AL192">
        <v>0</v>
      </c>
      <c r="AM192">
        <v>4.6463159309098954</v>
      </c>
      <c r="AN192">
        <v>0</v>
      </c>
      <c r="AO192">
        <v>-1.3536840690901051</v>
      </c>
      <c r="AP192">
        <v>20.036799998953938</v>
      </c>
      <c r="AQ192">
        <v>25.02802502745282</v>
      </c>
    </row>
    <row r="193" spans="1:43" x14ac:dyDescent="0.25">
      <c r="A193">
        <v>192</v>
      </c>
      <c r="C193">
        <v>6.6172135668214436</v>
      </c>
      <c r="D193" t="s">
        <v>37</v>
      </c>
      <c r="E193">
        <v>2</v>
      </c>
      <c r="F193" t="s">
        <v>48</v>
      </c>
      <c r="G193">
        <v>8</v>
      </c>
      <c r="H193" t="s">
        <v>56</v>
      </c>
      <c r="I193">
        <v>100</v>
      </c>
      <c r="J193">
        <v>2</v>
      </c>
      <c r="K193">
        <v>6.6283624614195116</v>
      </c>
      <c r="L193">
        <v>4.6283624614195116</v>
      </c>
      <c r="M193">
        <v>6.6172135668214436</v>
      </c>
      <c r="N193">
        <v>0</v>
      </c>
      <c r="O193" t="s">
        <v>170</v>
      </c>
      <c r="P193">
        <v>0</v>
      </c>
      <c r="Q193">
        <v>0</v>
      </c>
      <c r="R193" t="s">
        <v>177</v>
      </c>
      <c r="S193">
        <v>0.27903781207474471</v>
      </c>
      <c r="T193">
        <v>0</v>
      </c>
      <c r="U193">
        <v>9.9999999999999995E-7</v>
      </c>
      <c r="V193">
        <v>9.9999999999999995E-7</v>
      </c>
      <c r="W193">
        <v>9.9999999999999995E-7</v>
      </c>
      <c r="X193">
        <v>69.759453018686173</v>
      </c>
      <c r="Y193">
        <v>0.6696907489793873</v>
      </c>
      <c r="Z193">
        <v>9.9999999999999995E-7</v>
      </c>
      <c r="AA193">
        <v>9.9999999999999995E-7</v>
      </c>
      <c r="AB193">
        <v>2.7872236894715599</v>
      </c>
      <c r="AC193">
        <v>2.675738699014182E-2</v>
      </c>
      <c r="AD193">
        <v>9.9999999999999995E-7</v>
      </c>
      <c r="AE193">
        <v>9.9999999999999995E-7</v>
      </c>
      <c r="AF193">
        <v>69.759454018686171</v>
      </c>
      <c r="AG193">
        <v>0.66969174897938732</v>
      </c>
      <c r="AH193" t="s">
        <v>37</v>
      </c>
      <c r="AI193">
        <v>0.27903781207474471</v>
      </c>
      <c r="AJ193">
        <v>6.6283624614195116</v>
      </c>
      <c r="AK193" t="s">
        <v>48</v>
      </c>
      <c r="AL193">
        <v>0</v>
      </c>
      <c r="AM193">
        <v>4.6283624614195116</v>
      </c>
      <c r="AN193">
        <v>0</v>
      </c>
      <c r="AO193">
        <v>-1.371637538580488</v>
      </c>
      <c r="AP193">
        <v>28.988201526074509</v>
      </c>
      <c r="AQ193">
        <v>25.02829402684652</v>
      </c>
    </row>
    <row r="194" spans="1:43" x14ac:dyDescent="0.25">
      <c r="A194">
        <v>193</v>
      </c>
      <c r="C194">
        <v>6.5746071008154816</v>
      </c>
      <c r="D194" t="s">
        <v>37</v>
      </c>
      <c r="E194">
        <v>2</v>
      </c>
      <c r="F194" t="s">
        <v>48</v>
      </c>
      <c r="G194">
        <v>8</v>
      </c>
      <c r="H194" t="s">
        <v>56</v>
      </c>
      <c r="I194">
        <v>100</v>
      </c>
      <c r="J194">
        <v>2</v>
      </c>
      <c r="K194">
        <v>6.5839375142470962</v>
      </c>
      <c r="L194">
        <v>4.5839375142470962</v>
      </c>
      <c r="M194">
        <v>6.5746071008154816</v>
      </c>
      <c r="N194">
        <v>0</v>
      </c>
      <c r="O194" t="s">
        <v>170</v>
      </c>
      <c r="P194">
        <v>0</v>
      </c>
      <c r="Q194">
        <v>0</v>
      </c>
      <c r="R194" t="s">
        <v>177</v>
      </c>
      <c r="S194">
        <v>0.23352612150712149</v>
      </c>
      <c r="T194">
        <v>0</v>
      </c>
      <c r="U194">
        <v>9.9999999999999995E-7</v>
      </c>
      <c r="V194">
        <v>9.9999999999999995E-7</v>
      </c>
      <c r="W194">
        <v>9.9999999999999995E-7</v>
      </c>
      <c r="X194">
        <v>58.381530376780383</v>
      </c>
      <c r="Y194">
        <v>0.56046269161709161</v>
      </c>
      <c r="Z194">
        <v>9.9999999999999995E-7</v>
      </c>
      <c r="AA194">
        <v>9.9999999999999995E-7</v>
      </c>
      <c r="AB194">
        <v>2.3326033978578922</v>
      </c>
      <c r="AC194">
        <v>2.2393032190347158E-2</v>
      </c>
      <c r="AD194">
        <v>9.9999999999999995E-7</v>
      </c>
      <c r="AE194">
        <v>9.9999999999999995E-7</v>
      </c>
      <c r="AF194">
        <v>58.381531376780373</v>
      </c>
      <c r="AG194">
        <v>0.56046369161709164</v>
      </c>
      <c r="AH194" t="s">
        <v>37</v>
      </c>
      <c r="AI194">
        <v>0.23352612150712149</v>
      </c>
      <c r="AJ194">
        <v>6.5839375142470962</v>
      </c>
      <c r="AK194" t="s">
        <v>48</v>
      </c>
      <c r="AL194">
        <v>0</v>
      </c>
      <c r="AM194">
        <v>4.5839375142470962</v>
      </c>
      <c r="AN194">
        <v>0</v>
      </c>
      <c r="AO194">
        <v>-1.4160624857529041</v>
      </c>
      <c r="AP194">
        <v>21.197600001469251</v>
      </c>
      <c r="AQ194">
        <v>25.028485952817391</v>
      </c>
    </row>
    <row r="195" spans="1:43" x14ac:dyDescent="0.25">
      <c r="A195">
        <v>194</v>
      </c>
      <c r="C195">
        <v>6.5578159993281044</v>
      </c>
      <c r="D195" t="s">
        <v>37</v>
      </c>
      <c r="E195">
        <v>2</v>
      </c>
      <c r="F195" t="s">
        <v>48</v>
      </c>
      <c r="G195">
        <v>8</v>
      </c>
      <c r="H195" t="s">
        <v>56</v>
      </c>
      <c r="I195">
        <v>100</v>
      </c>
      <c r="J195">
        <v>2</v>
      </c>
      <c r="K195">
        <v>6.5578339934685239</v>
      </c>
      <c r="L195">
        <v>4.5578339934685239</v>
      </c>
      <c r="M195">
        <v>6.5578159993281044</v>
      </c>
      <c r="N195">
        <v>0</v>
      </c>
      <c r="O195" t="s">
        <v>170</v>
      </c>
      <c r="P195">
        <v>0</v>
      </c>
      <c r="Q195">
        <v>0</v>
      </c>
      <c r="R195" t="s">
        <v>177</v>
      </c>
      <c r="S195">
        <v>4.5036609072185381E-4</v>
      </c>
      <c r="T195">
        <v>0</v>
      </c>
      <c r="U195">
        <v>9.9999999999999995E-7</v>
      </c>
      <c r="V195">
        <v>9.9999999999999995E-7</v>
      </c>
      <c r="W195">
        <v>9.9999999999999995E-7</v>
      </c>
      <c r="X195">
        <v>0.11259152268046339</v>
      </c>
      <c r="Y195">
        <v>1.0808786177324489E-3</v>
      </c>
      <c r="Z195">
        <v>9.9999999999999995E-7</v>
      </c>
      <c r="AA195">
        <v>9.9999999999999995E-7</v>
      </c>
      <c r="AB195">
        <v>4.4985750593431002E-3</v>
      </c>
      <c r="AC195">
        <v>4.3225891481089158E-5</v>
      </c>
      <c r="AD195">
        <v>9.9999999999999995E-7</v>
      </c>
      <c r="AE195">
        <v>9.9999999999999995E-7</v>
      </c>
      <c r="AF195">
        <v>0.11259252268046339</v>
      </c>
      <c r="AG195">
        <v>1.0818786177324491E-3</v>
      </c>
      <c r="AH195" t="s">
        <v>37</v>
      </c>
      <c r="AI195">
        <v>4.5036609072185381E-4</v>
      </c>
      <c r="AJ195">
        <v>6.5578339934685239</v>
      </c>
      <c r="AK195" t="s">
        <v>48</v>
      </c>
      <c r="AL195">
        <v>0</v>
      </c>
      <c r="AM195">
        <v>4.5578339934685239</v>
      </c>
      <c r="AN195">
        <v>0</v>
      </c>
      <c r="AO195">
        <v>-1.4421660065314761</v>
      </c>
      <c r="AP195">
        <v>21.197600001469251</v>
      </c>
      <c r="AQ195">
        <v>25.028485952817391</v>
      </c>
    </row>
    <row r="196" spans="1:43" x14ac:dyDescent="0.25">
      <c r="A196">
        <v>195</v>
      </c>
      <c r="C196">
        <v>6.49152530541682</v>
      </c>
      <c r="D196" t="s">
        <v>37</v>
      </c>
      <c r="E196">
        <v>2</v>
      </c>
      <c r="F196" t="s">
        <v>48</v>
      </c>
      <c r="G196">
        <v>8</v>
      </c>
      <c r="H196" t="s">
        <v>56</v>
      </c>
      <c r="I196">
        <v>100</v>
      </c>
      <c r="J196">
        <v>2</v>
      </c>
      <c r="K196">
        <v>6.4851819545147986</v>
      </c>
      <c r="L196">
        <v>4.4851819545147986</v>
      </c>
      <c r="M196">
        <v>6.49152530541682</v>
      </c>
      <c r="N196">
        <v>0.12686701804042849</v>
      </c>
      <c r="O196" t="s">
        <v>170</v>
      </c>
      <c r="P196">
        <v>0</v>
      </c>
      <c r="Q196">
        <v>0</v>
      </c>
      <c r="R196" t="s">
        <v>176</v>
      </c>
      <c r="S196">
        <v>0</v>
      </c>
      <c r="T196">
        <v>0.15876446894503479</v>
      </c>
      <c r="U196">
        <v>9.9999999999999995E-7</v>
      </c>
      <c r="V196">
        <v>9.9999999999999995E-7</v>
      </c>
      <c r="W196">
        <v>9.9999999999999995E-7</v>
      </c>
      <c r="X196">
        <v>42.866406615159413</v>
      </c>
      <c r="Y196">
        <v>0.38103472546808359</v>
      </c>
      <c r="Z196">
        <v>9.9999999999999995E-7</v>
      </c>
      <c r="AA196">
        <v>9.9999999999999995E-7</v>
      </c>
      <c r="AB196">
        <v>1.71270478350026</v>
      </c>
      <c r="AC196">
        <v>1.522408211932577E-2</v>
      </c>
      <c r="AD196">
        <v>9.9999999999999995E-7</v>
      </c>
      <c r="AE196">
        <v>9.9999999999999995E-7</v>
      </c>
      <c r="AF196">
        <v>42.866407615159403</v>
      </c>
      <c r="AG196">
        <v>0.38103572546808362</v>
      </c>
      <c r="AH196" t="s">
        <v>37</v>
      </c>
      <c r="AI196">
        <v>0</v>
      </c>
      <c r="AJ196">
        <v>6.4851819545147986</v>
      </c>
      <c r="AK196" t="s">
        <v>48</v>
      </c>
      <c r="AL196">
        <v>0</v>
      </c>
      <c r="AM196">
        <v>4.4851819545147986</v>
      </c>
      <c r="AN196">
        <v>0</v>
      </c>
      <c r="AO196">
        <v>-1.5148180454852009</v>
      </c>
      <c r="AP196">
        <v>21.197600001469251</v>
      </c>
      <c r="AQ196">
        <v>25.028485952817391</v>
      </c>
    </row>
    <row r="197" spans="1:43" x14ac:dyDescent="0.25">
      <c r="A197">
        <v>196</v>
      </c>
      <c r="C197">
        <v>6.5566450394471572</v>
      </c>
      <c r="D197" t="s">
        <v>37</v>
      </c>
      <c r="E197">
        <v>2</v>
      </c>
      <c r="F197" t="s">
        <v>48</v>
      </c>
      <c r="G197">
        <v>8</v>
      </c>
      <c r="H197" t="s">
        <v>56</v>
      </c>
      <c r="I197">
        <v>100</v>
      </c>
      <c r="J197">
        <v>2</v>
      </c>
      <c r="K197">
        <v>6.5522279372538721</v>
      </c>
      <c r="L197">
        <v>4.5522279372538721</v>
      </c>
      <c r="M197">
        <v>6.5566450394471572</v>
      </c>
      <c r="N197">
        <v>8.8342043865701214E-2</v>
      </c>
      <c r="O197" t="s">
        <v>170</v>
      </c>
      <c r="P197">
        <v>0</v>
      </c>
      <c r="Q197">
        <v>0</v>
      </c>
      <c r="R197" t="s">
        <v>176</v>
      </c>
      <c r="S197">
        <v>0</v>
      </c>
      <c r="T197">
        <v>0.1105525656156031</v>
      </c>
      <c r="U197">
        <v>9.9999999999999995E-7</v>
      </c>
      <c r="V197">
        <v>9.9999999999999995E-7</v>
      </c>
      <c r="W197">
        <v>9.9999999999999995E-7</v>
      </c>
      <c r="X197">
        <v>29.849192716212851</v>
      </c>
      <c r="Y197">
        <v>0.26532615747744748</v>
      </c>
      <c r="Z197">
        <v>9.9999999999999995E-7</v>
      </c>
      <c r="AA197">
        <v>9.9999999999999995E-7</v>
      </c>
      <c r="AB197">
        <v>1.192617632141735</v>
      </c>
      <c r="AC197">
        <v>1.0601085218652891E-2</v>
      </c>
      <c r="AD197">
        <v>9.9999999999999995E-7</v>
      </c>
      <c r="AE197">
        <v>9.9999999999999995E-7</v>
      </c>
      <c r="AF197">
        <v>29.849193716212849</v>
      </c>
      <c r="AG197">
        <v>0.26532715747744751</v>
      </c>
      <c r="AH197" t="s">
        <v>37</v>
      </c>
      <c r="AI197">
        <v>0</v>
      </c>
      <c r="AJ197">
        <v>6.5522279372538721</v>
      </c>
      <c r="AK197" t="s">
        <v>48</v>
      </c>
      <c r="AL197">
        <v>0</v>
      </c>
      <c r="AM197">
        <v>4.5522279372538721</v>
      </c>
      <c r="AN197">
        <v>0</v>
      </c>
      <c r="AO197">
        <v>-1.4477720627461279</v>
      </c>
      <c r="AP197">
        <v>21.076400302772331</v>
      </c>
      <c r="AQ197">
        <v>25.028301537525369</v>
      </c>
    </row>
    <row r="198" spans="1:43" x14ac:dyDescent="0.25">
      <c r="A198">
        <v>197</v>
      </c>
      <c r="C198">
        <v>6.2699508341614871</v>
      </c>
      <c r="D198" t="s">
        <v>37</v>
      </c>
      <c r="E198">
        <v>2</v>
      </c>
      <c r="F198" t="s">
        <v>48</v>
      </c>
      <c r="G198">
        <v>8</v>
      </c>
      <c r="H198" t="s">
        <v>56</v>
      </c>
      <c r="I198">
        <v>100</v>
      </c>
      <c r="J198">
        <v>2</v>
      </c>
      <c r="K198">
        <v>6.2603489886525114</v>
      </c>
      <c r="L198">
        <v>4.2603489886525114</v>
      </c>
      <c r="M198">
        <v>6.2699508341614871</v>
      </c>
      <c r="N198">
        <v>0.19203691017953159</v>
      </c>
      <c r="O198" t="s">
        <v>170</v>
      </c>
      <c r="P198">
        <v>0</v>
      </c>
      <c r="Q198">
        <v>0</v>
      </c>
      <c r="R198" t="s">
        <v>176</v>
      </c>
      <c r="S198">
        <v>0</v>
      </c>
      <c r="T198">
        <v>0.24031705025088429</v>
      </c>
      <c r="U198">
        <v>9.9999999999999995E-7</v>
      </c>
      <c r="V198">
        <v>9.9999999999999995E-7</v>
      </c>
      <c r="W198">
        <v>9.9999999999999995E-7</v>
      </c>
      <c r="X198">
        <v>64.885603567738769</v>
      </c>
      <c r="Y198">
        <v>0.57676092060212236</v>
      </c>
      <c r="Z198">
        <v>9.9999999999999995E-7</v>
      </c>
      <c r="AA198">
        <v>9.9999999999999995E-7</v>
      </c>
      <c r="AB198">
        <v>2.5924983273785842</v>
      </c>
      <c r="AC198">
        <v>2.3044469176451272E-2</v>
      </c>
      <c r="AD198">
        <v>9.9999999999999995E-7</v>
      </c>
      <c r="AE198">
        <v>9.9999999999999995E-7</v>
      </c>
      <c r="AF198">
        <v>64.885604567738767</v>
      </c>
      <c r="AG198">
        <v>0.57676192060212239</v>
      </c>
      <c r="AH198" t="s">
        <v>37</v>
      </c>
      <c r="AI198">
        <v>0</v>
      </c>
      <c r="AJ198">
        <v>6.2603489886525114</v>
      </c>
      <c r="AK198" t="s">
        <v>48</v>
      </c>
      <c r="AL198">
        <v>0</v>
      </c>
      <c r="AM198">
        <v>4.2603489886525114</v>
      </c>
      <c r="AN198">
        <v>0</v>
      </c>
      <c r="AO198">
        <v>-1.739651011347489</v>
      </c>
      <c r="AP198">
        <v>33.139223438581617</v>
      </c>
      <c r="AQ198">
        <v>25.028214630845351</v>
      </c>
    </row>
    <row r="199" spans="1:43" x14ac:dyDescent="0.25">
      <c r="A199">
        <v>198</v>
      </c>
      <c r="C199">
        <v>6.2688199666002262</v>
      </c>
      <c r="D199" t="s">
        <v>37</v>
      </c>
      <c r="E199">
        <v>2</v>
      </c>
      <c r="F199" t="s">
        <v>48</v>
      </c>
      <c r="G199">
        <v>8</v>
      </c>
      <c r="H199" t="s">
        <v>56</v>
      </c>
      <c r="I199">
        <v>100</v>
      </c>
      <c r="J199">
        <v>2</v>
      </c>
      <c r="K199">
        <v>6.2703051435351629</v>
      </c>
      <c r="L199">
        <v>4.2703051435351629</v>
      </c>
      <c r="M199">
        <v>6.2688199666002262</v>
      </c>
      <c r="N199">
        <v>0</v>
      </c>
      <c r="O199" t="s">
        <v>170</v>
      </c>
      <c r="P199">
        <v>0</v>
      </c>
      <c r="Q199">
        <v>0</v>
      </c>
      <c r="R199" t="s">
        <v>177</v>
      </c>
      <c r="S199">
        <v>3.7171896935029168E-2</v>
      </c>
      <c r="T199">
        <v>0</v>
      </c>
      <c r="U199">
        <v>9.9999999999999995E-7</v>
      </c>
      <c r="V199">
        <v>9.9999999999999995E-7</v>
      </c>
      <c r="W199">
        <v>9.9999999999999995E-7</v>
      </c>
      <c r="X199">
        <v>9.2929742337572918</v>
      </c>
      <c r="Y199">
        <v>8.9212552644070006E-2</v>
      </c>
      <c r="Z199">
        <v>9.9999999999999995E-7</v>
      </c>
      <c r="AA199">
        <v>9.9999999999999995E-7</v>
      </c>
      <c r="AB199">
        <v>0.37129427368846007</v>
      </c>
      <c r="AC199">
        <v>3.5644645981429612E-3</v>
      </c>
      <c r="AD199">
        <v>9.9999999999999995E-7</v>
      </c>
      <c r="AE199">
        <v>9.9999999999999995E-7</v>
      </c>
      <c r="AF199">
        <v>9.2929752337572911</v>
      </c>
      <c r="AG199">
        <v>8.9213552644070007E-2</v>
      </c>
      <c r="AH199" t="s">
        <v>37</v>
      </c>
      <c r="AI199">
        <v>3.7171896935029168E-2</v>
      </c>
      <c r="AJ199">
        <v>6.2703051435351629</v>
      </c>
      <c r="AK199" t="s">
        <v>48</v>
      </c>
      <c r="AL199">
        <v>0</v>
      </c>
      <c r="AM199">
        <v>4.2703051435351629</v>
      </c>
      <c r="AN199">
        <v>0</v>
      </c>
      <c r="AO199">
        <v>-1.7296948564648369</v>
      </c>
      <c r="AP199">
        <v>20.10359999909997</v>
      </c>
      <c r="AQ199">
        <v>25.02859831755633</v>
      </c>
    </row>
    <row r="200" spans="1:43" x14ac:dyDescent="0.25">
      <c r="A200">
        <v>199</v>
      </c>
      <c r="C200">
        <v>6.2558062302531656</v>
      </c>
      <c r="D200" t="s">
        <v>37</v>
      </c>
      <c r="E200">
        <v>2</v>
      </c>
      <c r="F200" t="s">
        <v>48</v>
      </c>
      <c r="G200">
        <v>8</v>
      </c>
      <c r="H200" t="s">
        <v>56</v>
      </c>
      <c r="I200">
        <v>100</v>
      </c>
      <c r="J200">
        <v>2</v>
      </c>
      <c r="K200">
        <v>6.2567159840302562</v>
      </c>
      <c r="L200">
        <v>4.2567159840302562</v>
      </c>
      <c r="M200">
        <v>6.2558062302531656</v>
      </c>
      <c r="N200">
        <v>0</v>
      </c>
      <c r="O200" t="s">
        <v>170</v>
      </c>
      <c r="P200">
        <v>0</v>
      </c>
      <c r="Q200">
        <v>0</v>
      </c>
      <c r="R200" t="s">
        <v>177</v>
      </c>
      <c r="S200">
        <v>2.2769967780760021E-2</v>
      </c>
      <c r="T200">
        <v>0</v>
      </c>
      <c r="U200">
        <v>9.9999999999999995E-7</v>
      </c>
      <c r="V200">
        <v>9.9999999999999995E-7</v>
      </c>
      <c r="W200">
        <v>9.9999999999999995E-7</v>
      </c>
      <c r="X200">
        <v>5.6924919451900049</v>
      </c>
      <c r="Y200">
        <v>5.4647922673824047E-2</v>
      </c>
      <c r="Z200">
        <v>9.9999999999999995E-7</v>
      </c>
      <c r="AA200">
        <v>9.9999999999999995E-7</v>
      </c>
      <c r="AB200">
        <v>0.227438484226752</v>
      </c>
      <c r="AC200">
        <v>2.18344901912648E-3</v>
      </c>
      <c r="AD200">
        <v>9.9999999999999995E-7</v>
      </c>
      <c r="AE200">
        <v>9.9999999999999995E-7</v>
      </c>
      <c r="AF200">
        <v>5.692492945190005</v>
      </c>
      <c r="AG200">
        <v>5.4648922673824048E-2</v>
      </c>
      <c r="AH200" t="s">
        <v>37</v>
      </c>
      <c r="AI200">
        <v>2.2769967780760021E-2</v>
      </c>
      <c r="AJ200">
        <v>6.2567159840302562</v>
      </c>
      <c r="AK200" t="s">
        <v>48</v>
      </c>
      <c r="AL200">
        <v>0</v>
      </c>
      <c r="AM200">
        <v>4.2567159840302562</v>
      </c>
      <c r="AN200">
        <v>0</v>
      </c>
      <c r="AO200">
        <v>-1.743284015969744</v>
      </c>
      <c r="AP200">
        <v>19.97457280902842</v>
      </c>
      <c r="AQ200">
        <v>25.028714751346541</v>
      </c>
    </row>
    <row r="201" spans="1:43" x14ac:dyDescent="0.25">
      <c r="A201">
        <v>200</v>
      </c>
      <c r="C201">
        <v>8.1597083849762075</v>
      </c>
      <c r="D201" t="s">
        <v>45</v>
      </c>
      <c r="E201">
        <v>6</v>
      </c>
      <c r="F201" t="s">
        <v>48</v>
      </c>
      <c r="G201">
        <v>8</v>
      </c>
      <c r="H201" t="s">
        <v>56</v>
      </c>
      <c r="I201">
        <v>100</v>
      </c>
      <c r="J201">
        <v>0</v>
      </c>
      <c r="K201">
        <v>8.1596219536693333</v>
      </c>
      <c r="L201">
        <v>8.1596219536693333</v>
      </c>
      <c r="M201">
        <v>8.1597083849762075</v>
      </c>
      <c r="N201">
        <v>1.728626137484923E-3</v>
      </c>
      <c r="O201" t="s">
        <v>170</v>
      </c>
      <c r="P201">
        <v>0</v>
      </c>
      <c r="Q201">
        <v>0</v>
      </c>
      <c r="R201" t="s">
        <v>176</v>
      </c>
      <c r="S201">
        <v>0</v>
      </c>
      <c r="T201">
        <v>2.1632177677896312E-3</v>
      </c>
      <c r="U201">
        <v>9.9999999999999995E-7</v>
      </c>
      <c r="V201">
        <v>9.9999999999999995E-7</v>
      </c>
      <c r="W201">
        <v>9.9999999999999995E-7</v>
      </c>
      <c r="X201">
        <v>0.58406879730320038</v>
      </c>
      <c r="Y201">
        <v>5.1917226426951143E-3</v>
      </c>
      <c r="Z201">
        <v>9.9999999999999995E-7</v>
      </c>
      <c r="AA201">
        <v>9.9999999999999995E-7</v>
      </c>
      <c r="AB201">
        <v>2.3336492811019169E-2</v>
      </c>
      <c r="AC201">
        <v>2.0747509147089909E-4</v>
      </c>
      <c r="AD201">
        <v>9.9999999999999995E-7</v>
      </c>
      <c r="AE201">
        <v>9.9999999999999995E-7</v>
      </c>
      <c r="AF201">
        <v>0.58406979730320041</v>
      </c>
      <c r="AG201">
        <v>5.1927226426951136E-3</v>
      </c>
      <c r="AH201" t="s">
        <v>45</v>
      </c>
      <c r="AI201">
        <v>0</v>
      </c>
      <c r="AJ201">
        <v>8.1596219536693333</v>
      </c>
      <c r="AK201" t="s">
        <v>48</v>
      </c>
      <c r="AL201">
        <v>0</v>
      </c>
      <c r="AM201">
        <v>2.1596219536693329</v>
      </c>
      <c r="AN201">
        <v>0</v>
      </c>
      <c r="AO201">
        <v>0.15962195366933329</v>
      </c>
      <c r="AP201">
        <v>23.206478605763461</v>
      </c>
      <c r="AQ201">
        <v>25.02817377199931</v>
      </c>
    </row>
    <row r="202" spans="1:43" x14ac:dyDescent="0.25">
      <c r="A202">
        <v>201</v>
      </c>
      <c r="C202">
        <v>8.1116765898635848</v>
      </c>
      <c r="D202" t="s">
        <v>45</v>
      </c>
      <c r="E202">
        <v>6</v>
      </c>
      <c r="F202" t="s">
        <v>48</v>
      </c>
      <c r="G202">
        <v>8</v>
      </c>
      <c r="H202" t="s">
        <v>56</v>
      </c>
      <c r="I202">
        <v>100</v>
      </c>
      <c r="J202">
        <v>0</v>
      </c>
      <c r="K202">
        <v>8.1098554743296383</v>
      </c>
      <c r="L202">
        <v>8.1098554743296383</v>
      </c>
      <c r="M202">
        <v>8.1116765898635848</v>
      </c>
      <c r="N202">
        <v>3.6422310678929648E-2</v>
      </c>
      <c r="O202" t="s">
        <v>170</v>
      </c>
      <c r="P202">
        <v>0</v>
      </c>
      <c r="Q202">
        <v>0</v>
      </c>
      <c r="R202" t="s">
        <v>176</v>
      </c>
      <c r="S202">
        <v>0</v>
      </c>
      <c r="T202">
        <v>4.5578390447795332E-2</v>
      </c>
      <c r="U202">
        <v>9.9999999999999995E-7</v>
      </c>
      <c r="V202">
        <v>9.9999999999999995E-7</v>
      </c>
      <c r="W202">
        <v>9.9999999999999995E-7</v>
      </c>
      <c r="X202">
        <v>12.30616542090474</v>
      </c>
      <c r="Y202">
        <v>0.1093881370747088</v>
      </c>
      <c r="Z202">
        <v>9.9999999999999995E-7</v>
      </c>
      <c r="AA202">
        <v>9.9999999999999995E-7</v>
      </c>
      <c r="AB202">
        <v>0.49170123412122912</v>
      </c>
      <c r="AC202">
        <v>4.3707172371504673E-3</v>
      </c>
      <c r="AD202">
        <v>9.9999999999999995E-7</v>
      </c>
      <c r="AE202">
        <v>9.9999999999999995E-7</v>
      </c>
      <c r="AF202">
        <v>12.30616642090474</v>
      </c>
      <c r="AG202">
        <v>0.10938913707470881</v>
      </c>
      <c r="AH202" t="s">
        <v>45</v>
      </c>
      <c r="AI202">
        <v>0</v>
      </c>
      <c r="AJ202">
        <v>8.1098554743296383</v>
      </c>
      <c r="AK202" t="s">
        <v>48</v>
      </c>
      <c r="AL202">
        <v>0</v>
      </c>
      <c r="AM202">
        <v>2.1098554743296378</v>
      </c>
      <c r="AN202">
        <v>0</v>
      </c>
      <c r="AO202">
        <v>0.1098554743296383</v>
      </c>
      <c r="AP202">
        <v>20.981493156160479</v>
      </c>
      <c r="AQ202">
        <v>25.027731408684339</v>
      </c>
    </row>
    <row r="203" spans="1:43" x14ac:dyDescent="0.25">
      <c r="A203">
        <v>202</v>
      </c>
      <c r="C203">
        <v>8.0635078466769627</v>
      </c>
      <c r="D203" t="s">
        <v>45</v>
      </c>
      <c r="E203">
        <v>6</v>
      </c>
      <c r="F203" t="s">
        <v>48</v>
      </c>
      <c r="G203">
        <v>8</v>
      </c>
      <c r="H203" t="s">
        <v>56</v>
      </c>
      <c r="I203">
        <v>100</v>
      </c>
      <c r="J203">
        <v>0</v>
      </c>
      <c r="K203">
        <v>8.0623214474344191</v>
      </c>
      <c r="L203">
        <v>8.0623214474344191</v>
      </c>
      <c r="M203">
        <v>8.0635078466769627</v>
      </c>
      <c r="N203">
        <v>2.3727984850872019E-2</v>
      </c>
      <c r="O203" t="s">
        <v>170</v>
      </c>
      <c r="P203">
        <v>0</v>
      </c>
      <c r="Q203">
        <v>0</v>
      </c>
      <c r="R203" t="s">
        <v>176</v>
      </c>
      <c r="S203">
        <v>0</v>
      </c>
      <c r="T203">
        <v>2.9693440439208459E-2</v>
      </c>
      <c r="U203">
        <v>9.9999999999999995E-7</v>
      </c>
      <c r="V203">
        <v>9.9999999999999995E-7</v>
      </c>
      <c r="W203">
        <v>9.9999999999999995E-7</v>
      </c>
      <c r="X203">
        <v>8.0172289185862837</v>
      </c>
      <c r="Y203">
        <v>7.1264257054100291E-2</v>
      </c>
      <c r="Z203">
        <v>9.9999999999999995E-7</v>
      </c>
      <c r="AA203">
        <v>9.9999999999999995E-7</v>
      </c>
      <c r="AB203">
        <v>0.32032783544169918</v>
      </c>
      <c r="AC203">
        <v>2.8473981370315551E-3</v>
      </c>
      <c r="AD203">
        <v>9.9999999999999995E-7</v>
      </c>
      <c r="AE203">
        <v>9.9999999999999995E-7</v>
      </c>
      <c r="AF203">
        <v>8.017229918586283</v>
      </c>
      <c r="AG203">
        <v>7.1265257054100292E-2</v>
      </c>
      <c r="AH203" t="s">
        <v>45</v>
      </c>
      <c r="AI203">
        <v>0</v>
      </c>
      <c r="AJ203">
        <v>8.0623214474344191</v>
      </c>
      <c r="AK203" t="s">
        <v>48</v>
      </c>
      <c r="AL203">
        <v>0</v>
      </c>
      <c r="AM203">
        <v>2.0623214474344191</v>
      </c>
      <c r="AN203">
        <v>0</v>
      </c>
      <c r="AO203">
        <v>6.2321447434419142E-2</v>
      </c>
      <c r="AP203">
        <v>21.50899999961257</v>
      </c>
      <c r="AQ203">
        <v>25.028202458682198</v>
      </c>
    </row>
    <row r="204" spans="1:43" x14ac:dyDescent="0.25">
      <c r="A204">
        <v>203</v>
      </c>
      <c r="C204">
        <v>8.0435494977214237</v>
      </c>
      <c r="D204" t="s">
        <v>45</v>
      </c>
      <c r="E204">
        <v>6</v>
      </c>
      <c r="F204" t="s">
        <v>48</v>
      </c>
      <c r="G204">
        <v>8</v>
      </c>
      <c r="H204" t="s">
        <v>56</v>
      </c>
      <c r="I204">
        <v>100</v>
      </c>
      <c r="J204">
        <v>0</v>
      </c>
      <c r="K204">
        <v>8.0462423375194128</v>
      </c>
      <c r="L204">
        <v>8.0462423375194128</v>
      </c>
      <c r="M204">
        <v>8.0435494977214237</v>
      </c>
      <c r="N204">
        <v>0</v>
      </c>
      <c r="O204" t="s">
        <v>170</v>
      </c>
      <c r="P204">
        <v>0</v>
      </c>
      <c r="Q204">
        <v>0</v>
      </c>
      <c r="R204" t="s">
        <v>178</v>
      </c>
      <c r="S204">
        <v>6.7397092931193114E-2</v>
      </c>
      <c r="T204">
        <v>0</v>
      </c>
      <c r="U204">
        <v>9.9999999999999995E-7</v>
      </c>
      <c r="V204">
        <v>9.9999999999999995E-7</v>
      </c>
      <c r="W204">
        <v>9.9999999999999995E-7</v>
      </c>
      <c r="X204">
        <v>16.849273232798279</v>
      </c>
      <c r="Y204">
        <v>0.1617530230348635</v>
      </c>
      <c r="Z204">
        <v>9.9999999999999995E-7</v>
      </c>
      <c r="AA204">
        <v>9.9999999999999995E-7</v>
      </c>
      <c r="AB204">
        <v>0.67320998945210264</v>
      </c>
      <c r="AC204">
        <v>6.4628554700098054E-3</v>
      </c>
      <c r="AD204">
        <v>9.9999999999999995E-7</v>
      </c>
      <c r="AE204">
        <v>9.9999999999999995E-7</v>
      </c>
      <c r="AF204">
        <v>16.84927423279828</v>
      </c>
      <c r="AG204">
        <v>0.1617540230348635</v>
      </c>
      <c r="AH204" t="s">
        <v>45</v>
      </c>
      <c r="AI204">
        <v>6.7397092931193114E-2</v>
      </c>
      <c r="AJ204">
        <v>8.0462423375194128</v>
      </c>
      <c r="AK204" t="s">
        <v>48</v>
      </c>
      <c r="AL204">
        <v>0</v>
      </c>
      <c r="AM204">
        <v>2.0462423375194132</v>
      </c>
      <c r="AN204">
        <v>0</v>
      </c>
      <c r="AO204">
        <v>4.6242337519412757E-2</v>
      </c>
      <c r="AP204">
        <v>27.10809218078932</v>
      </c>
      <c r="AQ204">
        <v>25.02825937938205</v>
      </c>
    </row>
    <row r="205" spans="1:43" x14ac:dyDescent="0.25">
      <c r="A205">
        <v>204</v>
      </c>
      <c r="C205">
        <v>8.0845269331703502</v>
      </c>
      <c r="D205" t="s">
        <v>45</v>
      </c>
      <c r="E205">
        <v>6</v>
      </c>
      <c r="F205" t="s">
        <v>48</v>
      </c>
      <c r="G205">
        <v>8</v>
      </c>
      <c r="H205" t="s">
        <v>56</v>
      </c>
      <c r="I205">
        <v>100</v>
      </c>
      <c r="J205">
        <v>0</v>
      </c>
      <c r="K205">
        <v>8.0822221459955053</v>
      </c>
      <c r="L205">
        <v>8.0822221459955053</v>
      </c>
      <c r="M205">
        <v>8.0845269331703502</v>
      </c>
      <c r="N205">
        <v>4.6095743496898933E-2</v>
      </c>
      <c r="O205" t="s">
        <v>170</v>
      </c>
      <c r="P205">
        <v>0</v>
      </c>
      <c r="Q205">
        <v>0</v>
      </c>
      <c r="R205" t="s">
        <v>176</v>
      </c>
      <c r="S205">
        <v>0</v>
      </c>
      <c r="T205">
        <v>5.7684884375886619E-2</v>
      </c>
      <c r="U205">
        <v>9.9999999999999995E-7</v>
      </c>
      <c r="V205">
        <v>9.9999999999999995E-7</v>
      </c>
      <c r="W205">
        <v>9.9999999999999995E-7</v>
      </c>
      <c r="X205">
        <v>15.574918781489391</v>
      </c>
      <c r="Y205">
        <v>0.13844372250212791</v>
      </c>
      <c r="Z205">
        <v>9.9999999999999995E-7</v>
      </c>
      <c r="AA205">
        <v>9.9999999999999995E-7</v>
      </c>
      <c r="AB205">
        <v>0.62229257716292097</v>
      </c>
      <c r="AC205">
        <v>5.5315291744132506E-3</v>
      </c>
      <c r="AD205">
        <v>9.9999999999999995E-7</v>
      </c>
      <c r="AE205">
        <v>9.9999999999999995E-7</v>
      </c>
      <c r="AF205">
        <v>15.57491978148939</v>
      </c>
      <c r="AG205">
        <v>0.13844472250212789</v>
      </c>
      <c r="AH205" t="s">
        <v>45</v>
      </c>
      <c r="AI205">
        <v>0</v>
      </c>
      <c r="AJ205">
        <v>8.0822221459955053</v>
      </c>
      <c r="AK205" t="s">
        <v>48</v>
      </c>
      <c r="AL205">
        <v>0</v>
      </c>
      <c r="AM205">
        <v>2.0822221459955048</v>
      </c>
      <c r="AN205">
        <v>0</v>
      </c>
      <c r="AO205">
        <v>8.2222145995505258E-2</v>
      </c>
      <c r="AP205">
        <v>21.77475560832757</v>
      </c>
      <c r="AQ205">
        <v>25.02829111749433</v>
      </c>
    </row>
    <row r="206" spans="1:43" x14ac:dyDescent="0.25">
      <c r="A206">
        <v>205</v>
      </c>
      <c r="C206">
        <v>7.9457255986618751</v>
      </c>
      <c r="D206" t="s">
        <v>45</v>
      </c>
      <c r="E206">
        <v>6</v>
      </c>
      <c r="F206" t="s">
        <v>48</v>
      </c>
      <c r="G206">
        <v>8</v>
      </c>
      <c r="H206" t="s">
        <v>56</v>
      </c>
      <c r="I206">
        <v>100</v>
      </c>
      <c r="J206">
        <v>0</v>
      </c>
      <c r="K206">
        <v>7.9436858369224383</v>
      </c>
      <c r="L206">
        <v>7.9436858369224383</v>
      </c>
      <c r="M206">
        <v>7.9457255986618751</v>
      </c>
      <c r="N206">
        <v>4.0795234788735257E-2</v>
      </c>
      <c r="O206" t="s">
        <v>170</v>
      </c>
      <c r="P206">
        <v>0</v>
      </c>
      <c r="Q206">
        <v>0</v>
      </c>
      <c r="R206" t="s">
        <v>176</v>
      </c>
      <c r="S206">
        <v>0</v>
      </c>
      <c r="T206">
        <v>5.1051635258875232E-2</v>
      </c>
      <c r="U206">
        <v>9.9999999999999995E-7</v>
      </c>
      <c r="V206">
        <v>9.9999999999999995E-7</v>
      </c>
      <c r="W206">
        <v>9.9999999999999995E-7</v>
      </c>
      <c r="X206">
        <v>13.78394151989631</v>
      </c>
      <c r="Y206">
        <v>0.1225239246213005</v>
      </c>
      <c r="Z206">
        <v>9.9999999999999995E-7</v>
      </c>
      <c r="AA206">
        <v>9.9999999999999995E-7</v>
      </c>
      <c r="AB206">
        <v>0.55073570960280172</v>
      </c>
      <c r="AC206">
        <v>4.8954681295238986E-3</v>
      </c>
      <c r="AD206">
        <v>9.9999999999999995E-7</v>
      </c>
      <c r="AE206">
        <v>9.9999999999999995E-7</v>
      </c>
      <c r="AF206">
        <v>13.783942519896311</v>
      </c>
      <c r="AG206">
        <v>0.1225249246213005</v>
      </c>
      <c r="AH206" t="s">
        <v>45</v>
      </c>
      <c r="AI206">
        <v>0</v>
      </c>
      <c r="AJ206">
        <v>7.9436858369224383</v>
      </c>
      <c r="AK206" t="s">
        <v>48</v>
      </c>
      <c r="AL206">
        <v>0</v>
      </c>
      <c r="AM206">
        <v>1.9436858369224379</v>
      </c>
      <c r="AN206">
        <v>0</v>
      </c>
      <c r="AO206">
        <v>-5.6314163077561652E-2</v>
      </c>
      <c r="AP206">
        <v>20.858709413058619</v>
      </c>
      <c r="AQ206">
        <v>25.02823455889121</v>
      </c>
    </row>
    <row r="207" spans="1:43" x14ac:dyDescent="0.25">
      <c r="A207">
        <v>206</v>
      </c>
      <c r="C207">
        <v>7.9852759423124464</v>
      </c>
      <c r="D207" t="s">
        <v>45</v>
      </c>
      <c r="E207">
        <v>6</v>
      </c>
      <c r="F207" t="s">
        <v>48</v>
      </c>
      <c r="G207">
        <v>8</v>
      </c>
      <c r="H207" t="s">
        <v>56</v>
      </c>
      <c r="I207">
        <v>100</v>
      </c>
      <c r="J207">
        <v>0</v>
      </c>
      <c r="K207">
        <v>7.9857227012366927</v>
      </c>
      <c r="L207">
        <v>7.9857227012366927</v>
      </c>
      <c r="M207">
        <v>7.9852759423124464</v>
      </c>
      <c r="N207">
        <v>0</v>
      </c>
      <c r="O207" t="s">
        <v>170</v>
      </c>
      <c r="P207">
        <v>0</v>
      </c>
      <c r="Q207">
        <v>0</v>
      </c>
      <c r="R207" t="s">
        <v>178</v>
      </c>
      <c r="S207">
        <v>1.118183985994823E-2</v>
      </c>
      <c r="T207">
        <v>0</v>
      </c>
      <c r="U207">
        <v>9.9999999999999995E-7</v>
      </c>
      <c r="V207">
        <v>9.9999999999999995E-7</v>
      </c>
      <c r="W207">
        <v>9.9999999999999995E-7</v>
      </c>
      <c r="X207">
        <v>2.7954599649870571</v>
      </c>
      <c r="Y207">
        <v>2.6836415663875741E-2</v>
      </c>
      <c r="Z207">
        <v>9.9999999999999995E-7</v>
      </c>
      <c r="AA207">
        <v>9.9999999999999995E-7</v>
      </c>
      <c r="AB207">
        <v>0.1116897710155432</v>
      </c>
      <c r="AC207">
        <v>1.0722613721637539E-3</v>
      </c>
      <c r="AD207">
        <v>9.9999999999999995E-7</v>
      </c>
      <c r="AE207">
        <v>9.9999999999999995E-7</v>
      </c>
      <c r="AF207">
        <v>2.7954609649870572</v>
      </c>
      <c r="AG207">
        <v>2.6837415663875739E-2</v>
      </c>
      <c r="AH207" t="s">
        <v>45</v>
      </c>
      <c r="AI207">
        <v>1.118183985994823E-2</v>
      </c>
      <c r="AJ207">
        <v>7.9857227012366927</v>
      </c>
      <c r="AK207" t="s">
        <v>48</v>
      </c>
      <c r="AL207">
        <v>0</v>
      </c>
      <c r="AM207">
        <v>1.9857227012366929</v>
      </c>
      <c r="AN207">
        <v>0</v>
      </c>
      <c r="AO207">
        <v>-1.42772987633073E-2</v>
      </c>
      <c r="AP207">
        <v>25.134796273622239</v>
      </c>
      <c r="AQ207">
        <v>25.028800216610961</v>
      </c>
    </row>
    <row r="208" spans="1:43" x14ac:dyDescent="0.25">
      <c r="A208">
        <v>207</v>
      </c>
      <c r="C208">
        <v>8.000844567903231</v>
      </c>
      <c r="D208" t="s">
        <v>45</v>
      </c>
      <c r="E208">
        <v>6</v>
      </c>
      <c r="F208" t="s">
        <v>48</v>
      </c>
      <c r="G208">
        <v>8</v>
      </c>
      <c r="H208" t="s">
        <v>56</v>
      </c>
      <c r="I208">
        <v>100</v>
      </c>
      <c r="J208">
        <v>0</v>
      </c>
      <c r="K208">
        <v>8.0080050077894391</v>
      </c>
      <c r="L208">
        <v>8.0080050077894391</v>
      </c>
      <c r="M208">
        <v>8.000844567903231</v>
      </c>
      <c r="N208">
        <v>0</v>
      </c>
      <c r="O208" t="s">
        <v>170</v>
      </c>
      <c r="P208">
        <v>0</v>
      </c>
      <c r="Q208">
        <v>0</v>
      </c>
      <c r="R208" t="s">
        <v>178</v>
      </c>
      <c r="S208">
        <v>0.17921378677569011</v>
      </c>
      <c r="T208">
        <v>0</v>
      </c>
      <c r="U208">
        <v>9.9999999999999995E-7</v>
      </c>
      <c r="V208">
        <v>9.9999999999999995E-7</v>
      </c>
      <c r="W208">
        <v>9.9999999999999995E-7</v>
      </c>
      <c r="X208">
        <v>44.803446693922517</v>
      </c>
      <c r="Y208">
        <v>0.43011308826165617</v>
      </c>
      <c r="Z208">
        <v>9.9999999999999995E-7</v>
      </c>
      <c r="AA208">
        <v>9.9999999999999995E-7</v>
      </c>
      <c r="AB208">
        <v>1.7901100115067829</v>
      </c>
      <c r="AC208">
        <v>1.718509568163757E-2</v>
      </c>
      <c r="AD208">
        <v>9.9999999999999995E-7</v>
      </c>
      <c r="AE208">
        <v>9.9999999999999995E-7</v>
      </c>
      <c r="AF208">
        <v>44.803447693922507</v>
      </c>
      <c r="AG208">
        <v>0.43011408826165609</v>
      </c>
      <c r="AH208" t="s">
        <v>45</v>
      </c>
      <c r="AI208">
        <v>0.17921378677569011</v>
      </c>
      <c r="AJ208">
        <v>8.0080050077894391</v>
      </c>
      <c r="AK208" t="s">
        <v>48</v>
      </c>
      <c r="AL208">
        <v>0</v>
      </c>
      <c r="AM208">
        <v>2.0080050077894391</v>
      </c>
      <c r="AN208">
        <v>0</v>
      </c>
      <c r="AO208">
        <v>8.0050077894391336E-3</v>
      </c>
      <c r="AP208">
        <v>22.827681077933072</v>
      </c>
      <c r="AQ208">
        <v>25.028320832757242</v>
      </c>
    </row>
    <row r="209" spans="1:43" x14ac:dyDescent="0.25">
      <c r="A209">
        <v>208</v>
      </c>
      <c r="C209">
        <v>7.5976119450061104</v>
      </c>
      <c r="D209" t="s">
        <v>45</v>
      </c>
      <c r="E209">
        <v>6</v>
      </c>
      <c r="F209" t="s">
        <v>48</v>
      </c>
      <c r="G209">
        <v>8</v>
      </c>
      <c r="H209" t="s">
        <v>56</v>
      </c>
      <c r="I209">
        <v>100</v>
      </c>
      <c r="J209">
        <v>0</v>
      </c>
      <c r="K209">
        <v>7.5612738178516228</v>
      </c>
      <c r="L209">
        <v>7.5612738178516228</v>
      </c>
      <c r="M209">
        <v>7.5976119450061104</v>
      </c>
      <c r="N209">
        <v>0.72676254308975174</v>
      </c>
      <c r="O209" t="s">
        <v>170</v>
      </c>
      <c r="P209">
        <v>0</v>
      </c>
      <c r="Q209">
        <v>0</v>
      </c>
      <c r="R209" t="s">
        <v>176</v>
      </c>
      <c r="S209">
        <v>0</v>
      </c>
      <c r="T209">
        <v>0.90948082068106639</v>
      </c>
      <c r="U209">
        <v>9.9999999999999995E-7</v>
      </c>
      <c r="V209">
        <v>9.9999999999999995E-7</v>
      </c>
      <c r="W209">
        <v>9.9999999999999995E-7</v>
      </c>
      <c r="X209">
        <v>245.5598215838879</v>
      </c>
      <c r="Y209">
        <v>2.1827539696345588</v>
      </c>
      <c r="Z209">
        <v>9.9999999999999995E-7</v>
      </c>
      <c r="AA209">
        <v>9.9999999999999995E-7</v>
      </c>
      <c r="AB209">
        <v>9.8112943716664507</v>
      </c>
      <c r="AC209">
        <v>8.7211545125573359E-2</v>
      </c>
      <c r="AD209">
        <v>9.9999999999999995E-7</v>
      </c>
      <c r="AE209">
        <v>9.9999999999999995E-7</v>
      </c>
      <c r="AF209">
        <v>245.55982258388789</v>
      </c>
      <c r="AG209">
        <v>2.182754969634559</v>
      </c>
      <c r="AH209" t="s">
        <v>45</v>
      </c>
      <c r="AI209">
        <v>0</v>
      </c>
      <c r="AJ209">
        <v>7.5612738178516228</v>
      </c>
      <c r="AK209" t="s">
        <v>48</v>
      </c>
      <c r="AL209">
        <v>0</v>
      </c>
      <c r="AM209">
        <v>1.561273817851623</v>
      </c>
      <c r="AN209">
        <v>0</v>
      </c>
      <c r="AO209">
        <v>-0.43872618214837722</v>
      </c>
      <c r="AP209">
        <v>22.01938602570247</v>
      </c>
      <c r="AQ209">
        <v>25.028279988523011</v>
      </c>
    </row>
    <row r="210" spans="1:43" x14ac:dyDescent="0.25">
      <c r="A210">
        <v>209</v>
      </c>
      <c r="C210">
        <v>7.3357967842139562</v>
      </c>
      <c r="D210" t="s">
        <v>45</v>
      </c>
      <c r="E210">
        <v>6</v>
      </c>
      <c r="F210" t="s">
        <v>48</v>
      </c>
      <c r="G210">
        <v>8</v>
      </c>
      <c r="H210" t="s">
        <v>56</v>
      </c>
      <c r="I210">
        <v>100</v>
      </c>
      <c r="J210">
        <v>0</v>
      </c>
      <c r="K210">
        <v>7.2840484129841361</v>
      </c>
      <c r="L210">
        <v>7.2840484129841361</v>
      </c>
      <c r="M210">
        <v>7.3357967842139562</v>
      </c>
      <c r="N210">
        <v>1.034967424596402</v>
      </c>
      <c r="O210" t="s">
        <v>170</v>
      </c>
      <c r="P210">
        <v>0</v>
      </c>
      <c r="Q210">
        <v>0</v>
      </c>
      <c r="R210" t="s">
        <v>176</v>
      </c>
      <c r="S210">
        <v>0</v>
      </c>
      <c r="T210">
        <v>1.2951669146328251</v>
      </c>
      <c r="U210">
        <v>9.9999999999999995E-7</v>
      </c>
      <c r="V210">
        <v>9.9999999999999995E-7</v>
      </c>
      <c r="W210">
        <v>9.9999999999999995E-7</v>
      </c>
      <c r="X210">
        <v>349.69506695086272</v>
      </c>
      <c r="Y210">
        <v>3.1084005951187801</v>
      </c>
      <c r="Z210">
        <v>9.9999999999999995E-7</v>
      </c>
      <c r="AA210">
        <v>9.9999999999999995E-7</v>
      </c>
      <c r="AB210">
        <v>13.97206027200642</v>
      </c>
      <c r="AC210">
        <v>0.1241961309065507</v>
      </c>
      <c r="AD210">
        <v>9.9999999999999995E-7</v>
      </c>
      <c r="AE210">
        <v>9.9999999999999995E-7</v>
      </c>
      <c r="AF210">
        <v>349.69506795086272</v>
      </c>
      <c r="AG210">
        <v>3.1084015951187798</v>
      </c>
      <c r="AH210" t="s">
        <v>45</v>
      </c>
      <c r="AI210">
        <v>0</v>
      </c>
      <c r="AJ210">
        <v>7.2840484129841361</v>
      </c>
      <c r="AK210" t="s">
        <v>48</v>
      </c>
      <c r="AL210">
        <v>0</v>
      </c>
      <c r="AM210">
        <v>1.2840484129841361</v>
      </c>
      <c r="AN210">
        <v>0</v>
      </c>
      <c r="AO210">
        <v>-0.71595158701586392</v>
      </c>
      <c r="AP210">
        <v>21.964618335935</v>
      </c>
      <c r="AQ210">
        <v>25.028167724948251</v>
      </c>
    </row>
    <row r="211" spans="1:43" x14ac:dyDescent="0.25">
      <c r="A211">
        <v>210</v>
      </c>
      <c r="C211">
        <v>7.2783318941221138</v>
      </c>
      <c r="D211" t="s">
        <v>45</v>
      </c>
      <c r="E211">
        <v>6</v>
      </c>
      <c r="F211" t="s">
        <v>48</v>
      </c>
      <c r="G211">
        <v>8</v>
      </c>
      <c r="H211" t="s">
        <v>56</v>
      </c>
      <c r="I211">
        <v>100</v>
      </c>
      <c r="J211">
        <v>0</v>
      </c>
      <c r="K211">
        <v>7.2394893947120353</v>
      </c>
      <c r="L211">
        <v>7.2394893947120353</v>
      </c>
      <c r="M211">
        <v>7.2783318941221138</v>
      </c>
      <c r="N211">
        <v>0.77684998820156892</v>
      </c>
      <c r="O211" t="s">
        <v>170</v>
      </c>
      <c r="P211">
        <v>0</v>
      </c>
      <c r="Q211">
        <v>0</v>
      </c>
      <c r="R211" t="s">
        <v>176</v>
      </c>
      <c r="S211">
        <v>0</v>
      </c>
      <c r="T211">
        <v>0.9721546150699093</v>
      </c>
      <c r="U211">
        <v>9.9999999999999995E-7</v>
      </c>
      <c r="V211">
        <v>9.9999999999999995E-7</v>
      </c>
      <c r="W211">
        <v>9.9999999999999995E-7</v>
      </c>
      <c r="X211">
        <v>262.48174606887551</v>
      </c>
      <c r="Y211">
        <v>2.333171076167782</v>
      </c>
      <c r="Z211">
        <v>9.9999999999999995E-7</v>
      </c>
      <c r="AA211">
        <v>9.9999999999999995E-7</v>
      </c>
      <c r="AB211">
        <v>10.48747488067624</v>
      </c>
      <c r="AC211">
        <v>9.3222038539251817E-2</v>
      </c>
      <c r="AD211">
        <v>9.9999999999999995E-7</v>
      </c>
      <c r="AE211">
        <v>9.9999999999999995E-7</v>
      </c>
      <c r="AF211">
        <v>262.48174706887551</v>
      </c>
      <c r="AG211">
        <v>2.333172076167783</v>
      </c>
      <c r="AH211" t="s">
        <v>45</v>
      </c>
      <c r="AI211">
        <v>0</v>
      </c>
      <c r="AJ211">
        <v>7.2394893947120353</v>
      </c>
      <c r="AK211" t="s">
        <v>48</v>
      </c>
      <c r="AL211">
        <v>0</v>
      </c>
      <c r="AM211">
        <v>1.2394893947120349</v>
      </c>
      <c r="AN211">
        <v>0</v>
      </c>
      <c r="AO211">
        <v>-0.76051060528796466</v>
      </c>
      <c r="AP211">
        <v>21.913689454160622</v>
      </c>
      <c r="AQ211">
        <v>25.028116878021109</v>
      </c>
    </row>
    <row r="212" spans="1:43" x14ac:dyDescent="0.25">
      <c r="A212">
        <v>211</v>
      </c>
      <c r="C212">
        <v>7.2082001682248311</v>
      </c>
      <c r="D212" t="s">
        <v>45</v>
      </c>
      <c r="E212">
        <v>6</v>
      </c>
      <c r="F212" t="s">
        <v>48</v>
      </c>
      <c r="G212">
        <v>8</v>
      </c>
      <c r="H212" t="s">
        <v>56</v>
      </c>
      <c r="I212">
        <v>100</v>
      </c>
      <c r="J212">
        <v>0</v>
      </c>
      <c r="K212">
        <v>7.1828786958212101</v>
      </c>
      <c r="L212">
        <v>7.1828786958212101</v>
      </c>
      <c r="M212">
        <v>7.2082001682248311</v>
      </c>
      <c r="N212">
        <v>0.50642944807242074</v>
      </c>
      <c r="O212" t="s">
        <v>170</v>
      </c>
      <c r="P212">
        <v>0</v>
      </c>
      <c r="Q212">
        <v>0</v>
      </c>
      <c r="R212" t="s">
        <v>176</v>
      </c>
      <c r="S212">
        <v>0</v>
      </c>
      <c r="T212">
        <v>0.63375072502210472</v>
      </c>
      <c r="U212">
        <v>9.9999999999999995E-7</v>
      </c>
      <c r="V212">
        <v>9.9999999999999995E-7</v>
      </c>
      <c r="W212">
        <v>9.9999999999999995E-7</v>
      </c>
      <c r="X212">
        <v>171.1126957559683</v>
      </c>
      <c r="Y212">
        <v>1.5210017400530511</v>
      </c>
      <c r="Z212">
        <v>9.9999999999999995E-7</v>
      </c>
      <c r="AA212">
        <v>9.9999999999999995E-7</v>
      </c>
      <c r="AB212">
        <v>6.8367975889326207</v>
      </c>
      <c r="AC212">
        <v>6.0771573723630817E-2</v>
      </c>
      <c r="AD212">
        <v>9.9999999999999995E-7</v>
      </c>
      <c r="AE212">
        <v>9.9999999999999995E-7</v>
      </c>
      <c r="AF212">
        <v>171.1126967559683</v>
      </c>
      <c r="AG212">
        <v>1.521002740053051</v>
      </c>
      <c r="AH212" t="s">
        <v>45</v>
      </c>
      <c r="AI212">
        <v>0</v>
      </c>
      <c r="AJ212">
        <v>7.1828786958212101</v>
      </c>
      <c r="AK212" t="s">
        <v>48</v>
      </c>
      <c r="AL212">
        <v>0</v>
      </c>
      <c r="AM212">
        <v>1.1828786958212101</v>
      </c>
      <c r="AN212">
        <v>0</v>
      </c>
      <c r="AO212">
        <v>-0.81712130417878992</v>
      </c>
      <c r="AP212">
        <v>25.319397176121999</v>
      </c>
      <c r="AQ212">
        <v>25.028194052865452</v>
      </c>
    </row>
    <row r="213" spans="1:43" x14ac:dyDescent="0.25">
      <c r="A213">
        <v>212</v>
      </c>
      <c r="C213">
        <v>7.9359945843003388</v>
      </c>
      <c r="D213" t="s">
        <v>45</v>
      </c>
      <c r="E213">
        <v>6</v>
      </c>
      <c r="F213" t="s">
        <v>48</v>
      </c>
      <c r="G213">
        <v>8</v>
      </c>
      <c r="H213" t="s">
        <v>56</v>
      </c>
      <c r="I213">
        <v>100</v>
      </c>
      <c r="J213">
        <v>0</v>
      </c>
      <c r="K213">
        <v>7.9391240718540512</v>
      </c>
      <c r="L213">
        <v>7.9391240718540512</v>
      </c>
      <c r="M213">
        <v>7.9359945843003388</v>
      </c>
      <c r="N213">
        <v>0</v>
      </c>
      <c r="O213" t="s">
        <v>170</v>
      </c>
      <c r="P213">
        <v>0</v>
      </c>
      <c r="Q213">
        <v>0</v>
      </c>
      <c r="R213" t="s">
        <v>178</v>
      </c>
      <c r="S213">
        <v>1.739916844497465E-3</v>
      </c>
      <c r="T213">
        <v>0</v>
      </c>
      <c r="U213">
        <v>9.9999999999999995E-7</v>
      </c>
      <c r="V213">
        <v>9.9999999999999995E-7</v>
      </c>
      <c r="W213">
        <v>9.9999999999999995E-7</v>
      </c>
      <c r="X213">
        <v>0.43497921112436622</v>
      </c>
      <c r="Y213">
        <v>4.1758004267939148E-3</v>
      </c>
      <c r="Z213">
        <v>9.9999999999999995E-7</v>
      </c>
      <c r="AA213">
        <v>9.9999999999999995E-7</v>
      </c>
      <c r="AB213">
        <v>0.78237368707013621</v>
      </c>
      <c r="AC213">
        <v>7.5125687709332702E-3</v>
      </c>
      <c r="AD213">
        <v>9.9999999999999995E-7</v>
      </c>
      <c r="AE213">
        <v>9.9999999999999995E-7</v>
      </c>
      <c r="AF213">
        <v>0.43498021112436608</v>
      </c>
      <c r="AG213">
        <v>4.1768004267939149E-3</v>
      </c>
      <c r="AH213" t="s">
        <v>45</v>
      </c>
      <c r="AI213">
        <v>1.739916844497465E-3</v>
      </c>
      <c r="AJ213">
        <v>7.9391240718540512</v>
      </c>
      <c r="AK213" t="s">
        <v>48</v>
      </c>
      <c r="AL213">
        <v>0</v>
      </c>
      <c r="AM213">
        <v>1.939124071854051</v>
      </c>
      <c r="AN213">
        <v>0</v>
      </c>
      <c r="AO213">
        <v>-6.0875928145948777E-2</v>
      </c>
      <c r="AP213">
        <v>3.8162560903164739</v>
      </c>
      <c r="AQ213">
        <v>0.5559750005822629</v>
      </c>
    </row>
    <row r="214" spans="1:43" x14ac:dyDescent="0.25">
      <c r="A214">
        <v>213</v>
      </c>
      <c r="C214">
        <v>6.706895032835682</v>
      </c>
      <c r="D214" t="s">
        <v>45</v>
      </c>
      <c r="E214">
        <v>6</v>
      </c>
      <c r="F214" t="s">
        <v>48</v>
      </c>
      <c r="G214">
        <v>8</v>
      </c>
      <c r="H214" t="s">
        <v>56</v>
      </c>
      <c r="I214">
        <v>100</v>
      </c>
      <c r="J214">
        <v>0</v>
      </c>
      <c r="K214">
        <v>6.7214233817827189</v>
      </c>
      <c r="L214">
        <v>6.7214233817827189</v>
      </c>
      <c r="M214">
        <v>6.706895032835682</v>
      </c>
      <c r="N214">
        <v>0</v>
      </c>
      <c r="O214" t="s">
        <v>170</v>
      </c>
      <c r="P214">
        <v>0</v>
      </c>
      <c r="Q214">
        <v>0</v>
      </c>
      <c r="R214" t="s">
        <v>178</v>
      </c>
      <c r="S214">
        <v>9.0427794752579241E-3</v>
      </c>
      <c r="T214">
        <v>0</v>
      </c>
      <c r="U214">
        <v>9.9999999999999995E-7</v>
      </c>
      <c r="V214">
        <v>9.9999999999999995E-7</v>
      </c>
      <c r="W214">
        <v>9.9999999999999995E-7</v>
      </c>
      <c r="X214">
        <v>2.2606948688144808</v>
      </c>
      <c r="Y214">
        <v>2.1702670740619021E-2</v>
      </c>
      <c r="Z214">
        <v>9.9999999999999995E-7</v>
      </c>
      <c r="AA214">
        <v>9.9999999999999995E-7</v>
      </c>
      <c r="AB214">
        <v>3.6320888433834968</v>
      </c>
      <c r="AC214">
        <v>3.4869644097155712E-2</v>
      </c>
      <c r="AD214">
        <v>9.9999999999999995E-7</v>
      </c>
      <c r="AE214">
        <v>9.9999999999999995E-7</v>
      </c>
      <c r="AF214">
        <v>2.2606958688144809</v>
      </c>
      <c r="AG214">
        <v>2.1703670740619019E-2</v>
      </c>
      <c r="AH214" t="s">
        <v>45</v>
      </c>
      <c r="AI214">
        <v>9.0427794752579241E-3</v>
      </c>
      <c r="AJ214">
        <v>6.7214233817827189</v>
      </c>
      <c r="AK214" t="s">
        <v>48</v>
      </c>
      <c r="AL214">
        <v>0</v>
      </c>
      <c r="AM214">
        <v>0.72142338178271892</v>
      </c>
      <c r="AN214">
        <v>0</v>
      </c>
      <c r="AO214">
        <v>-1.2785766182172811</v>
      </c>
      <c r="AP214">
        <v>4.0841930301108214</v>
      </c>
      <c r="AQ214">
        <v>0.62242306460447561</v>
      </c>
    </row>
    <row r="215" spans="1:43" x14ac:dyDescent="0.25">
      <c r="A215">
        <v>214</v>
      </c>
      <c r="C215">
        <v>7.0991665786495863</v>
      </c>
      <c r="D215" t="s">
        <v>45</v>
      </c>
      <c r="E215">
        <v>6</v>
      </c>
      <c r="F215" t="s">
        <v>48</v>
      </c>
      <c r="G215">
        <v>8</v>
      </c>
      <c r="H215" t="s">
        <v>56</v>
      </c>
      <c r="I215">
        <v>100</v>
      </c>
      <c r="J215">
        <v>0</v>
      </c>
      <c r="K215">
        <v>7.0662959683634199</v>
      </c>
      <c r="L215">
        <v>7.0662959683634199</v>
      </c>
      <c r="M215">
        <v>7.0991665786495863</v>
      </c>
      <c r="N215">
        <v>0.65741220572332892</v>
      </c>
      <c r="O215" t="s">
        <v>170</v>
      </c>
      <c r="P215">
        <v>0</v>
      </c>
      <c r="Q215">
        <v>0</v>
      </c>
      <c r="R215" t="s">
        <v>176</v>
      </c>
      <c r="S215">
        <v>0</v>
      </c>
      <c r="T215">
        <v>0.70901469006774953</v>
      </c>
      <c r="U215">
        <v>9.9999999999999995E-7</v>
      </c>
      <c r="V215">
        <v>9.9999999999999995E-7</v>
      </c>
      <c r="W215">
        <v>9.9999999999999995E-7</v>
      </c>
      <c r="X215">
        <v>191.43396631829239</v>
      </c>
      <c r="Y215">
        <v>1.7016352561625989</v>
      </c>
      <c r="Z215">
        <v>9.9999999999999995E-7</v>
      </c>
      <c r="AA215">
        <v>9.9999999999999995E-7</v>
      </c>
      <c r="AB215">
        <v>8.8750648236259124</v>
      </c>
      <c r="AC215">
        <v>7.8889511047771602E-2</v>
      </c>
      <c r="AD215">
        <v>9.9999999999999995E-7</v>
      </c>
      <c r="AE215">
        <v>9.9999999999999995E-7</v>
      </c>
      <c r="AF215">
        <v>191.43396731829239</v>
      </c>
      <c r="AG215">
        <v>1.7016362561625991</v>
      </c>
      <c r="AH215" t="s">
        <v>45</v>
      </c>
      <c r="AI215">
        <v>0</v>
      </c>
      <c r="AJ215">
        <v>7.0662959683634199</v>
      </c>
      <c r="AK215" t="s">
        <v>48</v>
      </c>
      <c r="AL215">
        <v>0</v>
      </c>
      <c r="AM215">
        <v>1.0662959683634201</v>
      </c>
      <c r="AN215">
        <v>0</v>
      </c>
      <c r="AO215">
        <v>-0.93370403163658011</v>
      </c>
      <c r="AP215">
        <v>23.45175330043482</v>
      </c>
      <c r="AQ215">
        <v>21.569866938738809</v>
      </c>
    </row>
    <row r="216" spans="1:43" x14ac:dyDescent="0.25">
      <c r="A216">
        <v>215</v>
      </c>
      <c r="C216">
        <v>6.2718947093488291</v>
      </c>
      <c r="D216" t="s">
        <v>45</v>
      </c>
      <c r="E216">
        <v>6</v>
      </c>
      <c r="F216" t="s">
        <v>48</v>
      </c>
      <c r="G216">
        <v>8</v>
      </c>
      <c r="H216" t="s">
        <v>56</v>
      </c>
      <c r="I216">
        <v>100</v>
      </c>
      <c r="J216">
        <v>0</v>
      </c>
      <c r="K216">
        <v>6.2674161504267527</v>
      </c>
      <c r="L216">
        <v>6.2674161504267527</v>
      </c>
      <c r="M216">
        <v>6.2718947093488291</v>
      </c>
      <c r="N216">
        <v>8.9571178441527621E-2</v>
      </c>
      <c r="O216" t="s">
        <v>170</v>
      </c>
      <c r="P216">
        <v>0</v>
      </c>
      <c r="Q216">
        <v>0</v>
      </c>
      <c r="R216" t="s">
        <v>176</v>
      </c>
      <c r="S216">
        <v>0</v>
      </c>
      <c r="T216">
        <v>0.11549653735326949</v>
      </c>
      <c r="U216">
        <v>9.9999999999999995E-7</v>
      </c>
      <c r="V216">
        <v>9.9999999999999995E-7</v>
      </c>
      <c r="W216">
        <v>9.9999999999999995E-7</v>
      </c>
      <c r="X216">
        <v>31.184065085382748</v>
      </c>
      <c r="Y216">
        <v>0.27719168964784668</v>
      </c>
      <c r="Z216">
        <v>9.9999999999999995E-7</v>
      </c>
      <c r="AA216">
        <v>9.9999999999999995E-7</v>
      </c>
      <c r="AB216">
        <v>1.2092109477371871</v>
      </c>
      <c r="AC216">
        <v>1.0748580189547739E-2</v>
      </c>
      <c r="AD216">
        <v>9.9999999999999995E-7</v>
      </c>
      <c r="AE216">
        <v>9.9999999999999995E-7</v>
      </c>
      <c r="AF216">
        <v>31.184066085382749</v>
      </c>
      <c r="AG216">
        <v>0.27719268964784671</v>
      </c>
      <c r="AH216" t="s">
        <v>45</v>
      </c>
      <c r="AI216">
        <v>0</v>
      </c>
      <c r="AJ216">
        <v>6.2674161504267527</v>
      </c>
      <c r="AK216" t="s">
        <v>48</v>
      </c>
      <c r="AL216">
        <v>0</v>
      </c>
      <c r="AM216">
        <v>0.26741615042675271</v>
      </c>
      <c r="AN216">
        <v>0</v>
      </c>
      <c r="AO216">
        <v>-1.7325838495732471</v>
      </c>
      <c r="AP216">
        <v>26.08290773098242</v>
      </c>
      <c r="AQ216">
        <v>25.788772541083851</v>
      </c>
    </row>
    <row r="217" spans="1:43" x14ac:dyDescent="0.25">
      <c r="A217">
        <v>216</v>
      </c>
      <c r="C217">
        <v>6.1847050403734949</v>
      </c>
      <c r="D217" t="s">
        <v>45</v>
      </c>
      <c r="E217">
        <v>6</v>
      </c>
      <c r="F217" t="s">
        <v>48</v>
      </c>
      <c r="G217">
        <v>8</v>
      </c>
      <c r="H217" t="s">
        <v>56</v>
      </c>
      <c r="I217">
        <v>100</v>
      </c>
      <c r="J217">
        <v>0</v>
      </c>
      <c r="K217">
        <v>6.1861712752238081</v>
      </c>
      <c r="L217">
        <v>6.1861712752238081</v>
      </c>
      <c r="M217">
        <v>6.1847050403734949</v>
      </c>
      <c r="N217">
        <v>0</v>
      </c>
      <c r="O217" t="s">
        <v>170</v>
      </c>
      <c r="P217">
        <v>0</v>
      </c>
      <c r="Q217">
        <v>0</v>
      </c>
      <c r="R217" t="s">
        <v>178</v>
      </c>
      <c r="S217">
        <v>3.7812597764316072E-2</v>
      </c>
      <c r="T217">
        <v>0</v>
      </c>
      <c r="U217">
        <v>9.9999999999999995E-7</v>
      </c>
      <c r="V217">
        <v>9.9999999999999995E-7</v>
      </c>
      <c r="W217">
        <v>9.9999999999999995E-7</v>
      </c>
      <c r="X217">
        <v>9.4531494410790167</v>
      </c>
      <c r="Y217">
        <v>9.0750234634358551E-2</v>
      </c>
      <c r="Z217">
        <v>9.9999999999999995E-7</v>
      </c>
      <c r="AA217">
        <v>9.9999999999999995E-7</v>
      </c>
      <c r="AB217">
        <v>0.3665587513546496</v>
      </c>
      <c r="AC217">
        <v>3.5190024171101882E-3</v>
      </c>
      <c r="AD217">
        <v>9.9999999999999995E-7</v>
      </c>
      <c r="AE217">
        <v>9.9999999999999995E-7</v>
      </c>
      <c r="AF217">
        <v>9.4531504410790159</v>
      </c>
      <c r="AG217">
        <v>9.0751234634358552E-2</v>
      </c>
      <c r="AH217" t="s">
        <v>45</v>
      </c>
      <c r="AI217">
        <v>3.7812597764316072E-2</v>
      </c>
      <c r="AJ217">
        <v>6.1861712752238081</v>
      </c>
      <c r="AK217" t="s">
        <v>48</v>
      </c>
      <c r="AL217">
        <v>0</v>
      </c>
      <c r="AM217">
        <v>0.18617127522380811</v>
      </c>
      <c r="AN217">
        <v>0</v>
      </c>
      <c r="AO217">
        <v>-1.8138287247761919</v>
      </c>
      <c r="AP217">
        <v>22.46384528475572</v>
      </c>
      <c r="AQ217">
        <v>25.788909434419669</v>
      </c>
    </row>
    <row r="218" spans="1:43" x14ac:dyDescent="0.25">
      <c r="A218">
        <v>217</v>
      </c>
      <c r="C218">
        <v>6.2255802669842426</v>
      </c>
      <c r="D218" t="s">
        <v>45</v>
      </c>
      <c r="E218">
        <v>6</v>
      </c>
      <c r="F218" t="s">
        <v>48</v>
      </c>
      <c r="G218">
        <v>8</v>
      </c>
      <c r="H218" t="s">
        <v>56</v>
      </c>
      <c r="I218">
        <v>100</v>
      </c>
      <c r="J218">
        <v>0</v>
      </c>
      <c r="K218">
        <v>6.2251058644439574</v>
      </c>
      <c r="L218">
        <v>6.2251058644439574</v>
      </c>
      <c r="M218">
        <v>6.2255802669842426</v>
      </c>
      <c r="N218">
        <v>9.4880508057393342E-3</v>
      </c>
      <c r="O218" t="s">
        <v>170</v>
      </c>
      <c r="P218">
        <v>0</v>
      </c>
      <c r="Q218">
        <v>0</v>
      </c>
      <c r="R218" t="s">
        <v>176</v>
      </c>
      <c r="S218">
        <v>0</v>
      </c>
      <c r="T218">
        <v>1.2234324148488469E-2</v>
      </c>
      <c r="U218">
        <v>9.9999999999999995E-7</v>
      </c>
      <c r="V218">
        <v>9.9999999999999995E-7</v>
      </c>
      <c r="W218">
        <v>9.9999999999999995E-7</v>
      </c>
      <c r="X218">
        <v>3.3032675200918882</v>
      </c>
      <c r="Y218">
        <v>2.9362377956372341E-2</v>
      </c>
      <c r="Z218">
        <v>9.9999999999999995E-7</v>
      </c>
      <c r="AA218">
        <v>9.9999999999999995E-7</v>
      </c>
      <c r="AB218">
        <v>0.12808872465383961</v>
      </c>
      <c r="AC218">
        <v>1.1386048730473101E-3</v>
      </c>
      <c r="AD218">
        <v>9.9999999999999995E-7</v>
      </c>
      <c r="AE218">
        <v>9.9999999999999995E-7</v>
      </c>
      <c r="AF218">
        <v>3.3032685200918879</v>
      </c>
      <c r="AG218">
        <v>2.9363377956372338E-2</v>
      </c>
      <c r="AH218" t="s">
        <v>45</v>
      </c>
      <c r="AI218">
        <v>0</v>
      </c>
      <c r="AJ218">
        <v>6.2251058644439574</v>
      </c>
      <c r="AK218" t="s">
        <v>48</v>
      </c>
      <c r="AL218">
        <v>0</v>
      </c>
      <c r="AM218">
        <v>0.2251058644439565</v>
      </c>
      <c r="AN218">
        <v>0</v>
      </c>
      <c r="AO218">
        <v>-1.774894135556043</v>
      </c>
      <c r="AP218">
        <v>21.467999998480082</v>
      </c>
      <c r="AQ218">
        <v>25.78890943772754</v>
      </c>
    </row>
    <row r="219" spans="1:43" x14ac:dyDescent="0.25">
      <c r="A219">
        <v>218</v>
      </c>
      <c r="C219">
        <v>7.0417337518228624</v>
      </c>
      <c r="D219" t="s">
        <v>45</v>
      </c>
      <c r="E219">
        <v>6</v>
      </c>
      <c r="F219" t="s">
        <v>48</v>
      </c>
      <c r="G219">
        <v>8</v>
      </c>
      <c r="H219" t="s">
        <v>56</v>
      </c>
      <c r="I219">
        <v>100</v>
      </c>
      <c r="J219">
        <v>0</v>
      </c>
      <c r="K219">
        <v>7.0151848150595502</v>
      </c>
      <c r="L219">
        <v>7.0151848150595502</v>
      </c>
      <c r="M219">
        <v>7.0417337518228624</v>
      </c>
      <c r="N219">
        <v>0.53097873526624539</v>
      </c>
      <c r="O219" t="s">
        <v>170</v>
      </c>
      <c r="P219">
        <v>0</v>
      </c>
      <c r="Q219">
        <v>0</v>
      </c>
      <c r="R219" t="s">
        <v>176</v>
      </c>
      <c r="S219">
        <v>0</v>
      </c>
      <c r="T219">
        <v>0.66446255866045689</v>
      </c>
      <c r="U219">
        <v>9.9999999999999995E-7</v>
      </c>
      <c r="V219">
        <v>9.9999999999999995E-7</v>
      </c>
      <c r="W219">
        <v>9.9999999999999995E-7</v>
      </c>
      <c r="X219">
        <v>179.40489083832341</v>
      </c>
      <c r="Y219">
        <v>1.594710140785097</v>
      </c>
      <c r="Z219">
        <v>9.9999999999999995E-7</v>
      </c>
      <c r="AA219">
        <v>9.9999999999999995E-7</v>
      </c>
      <c r="AB219">
        <v>7.1682129660498166</v>
      </c>
      <c r="AC219">
        <v>6.3717488187453958E-2</v>
      </c>
      <c r="AD219">
        <v>9.9999999999999995E-7</v>
      </c>
      <c r="AE219">
        <v>9.9999999999999995E-7</v>
      </c>
      <c r="AF219">
        <v>179.40489183832341</v>
      </c>
      <c r="AG219">
        <v>1.594711140785096</v>
      </c>
      <c r="AH219" t="s">
        <v>45</v>
      </c>
      <c r="AI219">
        <v>0</v>
      </c>
      <c r="AJ219">
        <v>7.0151848150595502</v>
      </c>
      <c r="AK219" t="s">
        <v>48</v>
      </c>
      <c r="AL219">
        <v>0</v>
      </c>
      <c r="AM219">
        <v>1.0151848150595499</v>
      </c>
      <c r="AN219">
        <v>0</v>
      </c>
      <c r="AO219">
        <v>-0.98481518494044984</v>
      </c>
      <c r="AP219">
        <v>21.067680067953749</v>
      </c>
      <c r="AQ219">
        <v>25.027840647037571</v>
      </c>
    </row>
    <row r="220" spans="1:43" x14ac:dyDescent="0.25">
      <c r="A220">
        <v>219</v>
      </c>
      <c r="C220">
        <v>7.0586821782703817</v>
      </c>
      <c r="D220" t="s">
        <v>45</v>
      </c>
      <c r="E220">
        <v>6</v>
      </c>
      <c r="F220" t="s">
        <v>48</v>
      </c>
      <c r="G220">
        <v>8</v>
      </c>
      <c r="H220" t="s">
        <v>56</v>
      </c>
      <c r="I220">
        <v>100</v>
      </c>
      <c r="J220">
        <v>0</v>
      </c>
      <c r="K220">
        <v>7.064104503864316</v>
      </c>
      <c r="L220">
        <v>7.064104503864316</v>
      </c>
      <c r="M220">
        <v>7.0586821782703817</v>
      </c>
      <c r="N220">
        <v>0</v>
      </c>
      <c r="O220" t="s">
        <v>170</v>
      </c>
      <c r="P220">
        <v>0</v>
      </c>
      <c r="Q220">
        <v>0</v>
      </c>
      <c r="R220" t="s">
        <v>178</v>
      </c>
      <c r="S220">
        <v>0.13570775677849639</v>
      </c>
      <c r="T220">
        <v>0</v>
      </c>
      <c r="U220">
        <v>9.9999999999999995E-7</v>
      </c>
      <c r="V220">
        <v>9.9999999999999995E-7</v>
      </c>
      <c r="W220">
        <v>9.9999999999999995E-7</v>
      </c>
      <c r="X220">
        <v>33.926939194624097</v>
      </c>
      <c r="Y220">
        <v>0.32569861626839142</v>
      </c>
      <c r="Z220">
        <v>9.9999999999999995E-7</v>
      </c>
      <c r="AA220">
        <v>9.9999999999999995E-7</v>
      </c>
      <c r="AB220">
        <v>1.355581438439474</v>
      </c>
      <c r="AC220">
        <v>1.301362138134257E-2</v>
      </c>
      <c r="AD220">
        <v>9.9999999999999995E-7</v>
      </c>
      <c r="AE220">
        <v>9.9999999999999995E-7</v>
      </c>
      <c r="AF220">
        <v>33.926940194624102</v>
      </c>
      <c r="AG220">
        <v>0.32569961626839139</v>
      </c>
      <c r="AH220" t="s">
        <v>45</v>
      </c>
      <c r="AI220">
        <v>0.13570775677849639</v>
      </c>
      <c r="AJ220">
        <v>7.064104503864316</v>
      </c>
      <c r="AK220" t="s">
        <v>48</v>
      </c>
      <c r="AL220">
        <v>0</v>
      </c>
      <c r="AM220">
        <v>1.064104503864316</v>
      </c>
      <c r="AN220">
        <v>0</v>
      </c>
      <c r="AO220">
        <v>-0.93589549613568401</v>
      </c>
      <c r="AP220">
        <v>27.169422928697688</v>
      </c>
      <c r="AQ220">
        <v>25.027592760255189</v>
      </c>
    </row>
    <row r="221" spans="1:43" x14ac:dyDescent="0.25">
      <c r="A221">
        <v>220</v>
      </c>
      <c r="C221">
        <v>6.8881570798868488</v>
      </c>
      <c r="D221" t="s">
        <v>45</v>
      </c>
      <c r="E221">
        <v>6</v>
      </c>
      <c r="F221" t="s">
        <v>48</v>
      </c>
      <c r="G221">
        <v>8</v>
      </c>
      <c r="H221" t="s">
        <v>56</v>
      </c>
      <c r="I221">
        <v>100</v>
      </c>
      <c r="J221">
        <v>0</v>
      </c>
      <c r="K221">
        <v>6.891355009614486</v>
      </c>
      <c r="L221">
        <v>6.891355009614486</v>
      </c>
      <c r="M221">
        <v>6.8881570798868488</v>
      </c>
      <c r="N221">
        <v>0</v>
      </c>
      <c r="O221" t="s">
        <v>170</v>
      </c>
      <c r="P221">
        <v>0</v>
      </c>
      <c r="Q221">
        <v>0</v>
      </c>
      <c r="R221" t="s">
        <v>178</v>
      </c>
      <c r="S221">
        <v>8.0037133567360863E-2</v>
      </c>
      <c r="T221">
        <v>0</v>
      </c>
      <c r="U221">
        <v>9.9999999999999995E-7</v>
      </c>
      <c r="V221">
        <v>9.9999999999999995E-7</v>
      </c>
      <c r="W221">
        <v>9.9999999999999995E-7</v>
      </c>
      <c r="X221">
        <v>20.009283391840221</v>
      </c>
      <c r="Y221">
        <v>0.1920891205616661</v>
      </c>
      <c r="Z221">
        <v>9.9999999999999995E-7</v>
      </c>
      <c r="AA221">
        <v>9.9999999999999995E-7</v>
      </c>
      <c r="AB221">
        <v>0.79948247186487964</v>
      </c>
      <c r="AC221">
        <v>7.6750713019047524E-3</v>
      </c>
      <c r="AD221">
        <v>9.9999999999999995E-7</v>
      </c>
      <c r="AE221">
        <v>9.9999999999999995E-7</v>
      </c>
      <c r="AF221">
        <v>20.009284391840222</v>
      </c>
      <c r="AG221">
        <v>0.19209012056166611</v>
      </c>
      <c r="AH221" t="s">
        <v>45</v>
      </c>
      <c r="AI221">
        <v>8.0037133567360863E-2</v>
      </c>
      <c r="AJ221">
        <v>6.891355009614486</v>
      </c>
      <c r="AK221" t="s">
        <v>48</v>
      </c>
      <c r="AL221">
        <v>0</v>
      </c>
      <c r="AM221">
        <v>0.89135500961448599</v>
      </c>
      <c r="AN221">
        <v>0</v>
      </c>
      <c r="AO221">
        <v>-1.108644990385514</v>
      </c>
      <c r="AP221">
        <v>19.879543550279489</v>
      </c>
      <c r="AQ221">
        <v>25.02779622568384</v>
      </c>
    </row>
    <row r="222" spans="1:43" x14ac:dyDescent="0.25">
      <c r="A222">
        <v>221</v>
      </c>
      <c r="C222">
        <v>6.6739982799686057</v>
      </c>
      <c r="D222" t="s">
        <v>45</v>
      </c>
      <c r="E222">
        <v>6</v>
      </c>
      <c r="F222" t="s">
        <v>48</v>
      </c>
      <c r="G222">
        <v>8</v>
      </c>
      <c r="H222" t="s">
        <v>56</v>
      </c>
      <c r="I222">
        <v>100</v>
      </c>
      <c r="J222">
        <v>0</v>
      </c>
      <c r="K222">
        <v>6.6715677261423254</v>
      </c>
      <c r="L222">
        <v>6.6715677261423254</v>
      </c>
      <c r="M222">
        <v>6.6739982799686057</v>
      </c>
      <c r="N222">
        <v>4.8611076525606478E-2</v>
      </c>
      <c r="O222" t="s">
        <v>170</v>
      </c>
      <c r="P222">
        <v>0</v>
      </c>
      <c r="Q222">
        <v>0</v>
      </c>
      <c r="R222" t="s">
        <v>176</v>
      </c>
      <c r="S222">
        <v>0</v>
      </c>
      <c r="T222">
        <v>6.0831411743469517E-2</v>
      </c>
      <c r="U222">
        <v>9.9999999999999995E-7</v>
      </c>
      <c r="V222">
        <v>9.9999999999999995E-7</v>
      </c>
      <c r="W222">
        <v>9.9999999999999995E-7</v>
      </c>
      <c r="X222">
        <v>16.424481170736769</v>
      </c>
      <c r="Y222">
        <v>0.14599538818432689</v>
      </c>
      <c r="Z222">
        <v>9.9999999999999995E-7</v>
      </c>
      <c r="AA222">
        <v>9.9999999999999995E-7</v>
      </c>
      <c r="AB222">
        <v>0.65624957305125908</v>
      </c>
      <c r="AC222">
        <v>5.8333691386443587E-3</v>
      </c>
      <c r="AD222">
        <v>9.9999999999999995E-7</v>
      </c>
      <c r="AE222">
        <v>9.9999999999999995E-7</v>
      </c>
      <c r="AF222">
        <v>16.42448217073677</v>
      </c>
      <c r="AG222">
        <v>0.14599638818432689</v>
      </c>
      <c r="AH222" t="s">
        <v>45</v>
      </c>
      <c r="AI222">
        <v>0</v>
      </c>
      <c r="AJ222">
        <v>6.6715677261423254</v>
      </c>
      <c r="AK222" t="s">
        <v>48</v>
      </c>
      <c r="AL222">
        <v>0</v>
      </c>
      <c r="AM222">
        <v>0.67156772614232541</v>
      </c>
      <c r="AN222">
        <v>0</v>
      </c>
      <c r="AO222">
        <v>-1.328432273857675</v>
      </c>
      <c r="AP222">
        <v>23.613753075528621</v>
      </c>
      <c r="AQ222">
        <v>25.02779863820783</v>
      </c>
    </row>
    <row r="223" spans="1:43" x14ac:dyDescent="0.25">
      <c r="A223">
        <v>222</v>
      </c>
      <c r="C223">
        <v>6.4735968625948486</v>
      </c>
      <c r="D223" t="s">
        <v>45</v>
      </c>
      <c r="E223">
        <v>6</v>
      </c>
      <c r="F223" t="s">
        <v>48</v>
      </c>
      <c r="G223">
        <v>8</v>
      </c>
      <c r="H223" t="s">
        <v>56</v>
      </c>
      <c r="I223">
        <v>100</v>
      </c>
      <c r="J223">
        <v>0</v>
      </c>
      <c r="K223">
        <v>6.4715211148449017</v>
      </c>
      <c r="L223">
        <v>6.4715211148449017</v>
      </c>
      <c r="M223">
        <v>6.4735968625948486</v>
      </c>
      <c r="N223">
        <v>4.1514954998937981E-2</v>
      </c>
      <c r="O223" t="s">
        <v>170</v>
      </c>
      <c r="P223">
        <v>0</v>
      </c>
      <c r="Q223">
        <v>0</v>
      </c>
      <c r="R223" t="s">
        <v>176</v>
      </c>
      <c r="S223">
        <v>0</v>
      </c>
      <c r="T223">
        <v>5.1951785358074598E-2</v>
      </c>
      <c r="U223">
        <v>9.9999999999999995E-7</v>
      </c>
      <c r="V223">
        <v>9.9999999999999995E-7</v>
      </c>
      <c r="W223">
        <v>9.9999999999999995E-7</v>
      </c>
      <c r="X223">
        <v>14.026982046680139</v>
      </c>
      <c r="Y223">
        <v>0.124684284859379</v>
      </c>
      <c r="Z223">
        <v>9.9999999999999995E-7</v>
      </c>
      <c r="AA223">
        <v>9.9999999999999995E-7</v>
      </c>
      <c r="AB223">
        <v>0.56045193244093539</v>
      </c>
      <c r="AC223">
        <v>4.9818345551452328E-3</v>
      </c>
      <c r="AD223">
        <v>9.9999999999999995E-7</v>
      </c>
      <c r="AE223">
        <v>9.9999999999999995E-7</v>
      </c>
      <c r="AF223">
        <v>14.02698304668014</v>
      </c>
      <c r="AG223">
        <v>0.12468528485937901</v>
      </c>
      <c r="AH223" t="s">
        <v>45</v>
      </c>
      <c r="AI223">
        <v>0</v>
      </c>
      <c r="AJ223">
        <v>6.4715211148449017</v>
      </c>
      <c r="AK223" t="s">
        <v>48</v>
      </c>
      <c r="AL223">
        <v>0</v>
      </c>
      <c r="AM223">
        <v>0.47152111484490172</v>
      </c>
      <c r="AN223">
        <v>0</v>
      </c>
      <c r="AO223">
        <v>-1.5284788851550981</v>
      </c>
      <c r="AP223">
        <v>19.957908144236171</v>
      </c>
      <c r="AQ223">
        <v>25.02798587131004</v>
      </c>
    </row>
    <row r="224" spans="1:43" x14ac:dyDescent="0.25">
      <c r="A224">
        <v>223</v>
      </c>
      <c r="C224">
        <v>6.3505252851578113</v>
      </c>
      <c r="D224" t="s">
        <v>45</v>
      </c>
      <c r="E224">
        <v>6</v>
      </c>
      <c r="F224" t="s">
        <v>48</v>
      </c>
      <c r="G224">
        <v>8</v>
      </c>
      <c r="H224" t="s">
        <v>56</v>
      </c>
      <c r="I224">
        <v>100</v>
      </c>
      <c r="J224">
        <v>0</v>
      </c>
      <c r="K224">
        <v>6.3496311954052436</v>
      </c>
      <c r="L224">
        <v>6.3496311954052436</v>
      </c>
      <c r="M224">
        <v>6.3505252851578113</v>
      </c>
      <c r="N224">
        <v>1.788179505133769E-2</v>
      </c>
      <c r="O224" t="s">
        <v>170</v>
      </c>
      <c r="P224">
        <v>0</v>
      </c>
      <c r="Q224">
        <v>0</v>
      </c>
      <c r="R224" t="s">
        <v>176</v>
      </c>
      <c r="S224">
        <v>0</v>
      </c>
      <c r="T224">
        <v>2.237745256853069E-2</v>
      </c>
      <c r="U224">
        <v>9.9999999999999995E-7</v>
      </c>
      <c r="V224">
        <v>9.9999999999999995E-7</v>
      </c>
      <c r="W224">
        <v>9.9999999999999995E-7</v>
      </c>
      <c r="X224">
        <v>6.0419121935032871</v>
      </c>
      <c r="Y224">
        <v>5.3705886164473672E-2</v>
      </c>
      <c r="Z224">
        <v>9.9999999999999995E-7</v>
      </c>
      <c r="AA224">
        <v>9.9999999999999995E-7</v>
      </c>
      <c r="AB224">
        <v>0.24140427314799781</v>
      </c>
      <c r="AC224">
        <v>2.145855361099533E-3</v>
      </c>
      <c r="AD224">
        <v>9.9999999999999995E-7</v>
      </c>
      <c r="AE224">
        <v>9.9999999999999995E-7</v>
      </c>
      <c r="AF224">
        <v>6.0419131935032873</v>
      </c>
      <c r="AG224">
        <v>5.3706886164473673E-2</v>
      </c>
      <c r="AH224" t="s">
        <v>45</v>
      </c>
      <c r="AI224">
        <v>0</v>
      </c>
      <c r="AJ224">
        <v>6.3496311954052436</v>
      </c>
      <c r="AK224" t="s">
        <v>48</v>
      </c>
      <c r="AL224">
        <v>0</v>
      </c>
      <c r="AM224">
        <v>0.34963119540524451</v>
      </c>
      <c r="AN224">
        <v>0</v>
      </c>
      <c r="AO224">
        <v>-1.650368804594756</v>
      </c>
      <c r="AP224">
        <v>20.19480000063777</v>
      </c>
      <c r="AQ224">
        <v>25.028194881203159</v>
      </c>
    </row>
    <row r="225" spans="1:43" x14ac:dyDescent="0.25">
      <c r="A225">
        <v>224</v>
      </c>
      <c r="C225">
        <v>6.3099647572723292</v>
      </c>
      <c r="D225" t="s">
        <v>45</v>
      </c>
      <c r="E225">
        <v>6</v>
      </c>
      <c r="F225" t="s">
        <v>48</v>
      </c>
      <c r="G225">
        <v>8</v>
      </c>
      <c r="H225" t="s">
        <v>56</v>
      </c>
      <c r="I225">
        <v>100</v>
      </c>
      <c r="J225">
        <v>0</v>
      </c>
      <c r="K225">
        <v>6.3141053637185429</v>
      </c>
      <c r="L225">
        <v>6.3141053637185429</v>
      </c>
      <c r="M225">
        <v>6.3099647572723292</v>
      </c>
      <c r="N225">
        <v>0</v>
      </c>
      <c r="O225" t="s">
        <v>170</v>
      </c>
      <c r="P225">
        <v>0</v>
      </c>
      <c r="Q225">
        <v>0</v>
      </c>
      <c r="R225" t="s">
        <v>178</v>
      </c>
      <c r="S225">
        <v>0.1036295334096715</v>
      </c>
      <c r="T225">
        <v>0</v>
      </c>
      <c r="U225">
        <v>9.9999999999999995E-7</v>
      </c>
      <c r="V225">
        <v>9.9999999999999995E-7</v>
      </c>
      <c r="W225">
        <v>9.9999999999999995E-7</v>
      </c>
      <c r="X225">
        <v>25.90738335241787</v>
      </c>
      <c r="Y225">
        <v>0.2487108801832115</v>
      </c>
      <c r="Z225">
        <v>9.9999999999999995E-7</v>
      </c>
      <c r="AA225">
        <v>9.9999999999999995E-7</v>
      </c>
      <c r="AB225">
        <v>1.035151651509284</v>
      </c>
      <c r="AC225">
        <v>9.9374954267663507E-3</v>
      </c>
      <c r="AD225">
        <v>9.9999999999999995E-7</v>
      </c>
      <c r="AE225">
        <v>9.9999999999999995E-7</v>
      </c>
      <c r="AF225">
        <v>25.907384352417871</v>
      </c>
      <c r="AG225">
        <v>0.2487118801832115</v>
      </c>
      <c r="AH225" t="s">
        <v>45</v>
      </c>
      <c r="AI225">
        <v>0.1036295334096715</v>
      </c>
      <c r="AJ225">
        <v>6.3141053637185429</v>
      </c>
      <c r="AK225" t="s">
        <v>48</v>
      </c>
      <c r="AL225">
        <v>0</v>
      </c>
      <c r="AM225">
        <v>0.31410536371854292</v>
      </c>
      <c r="AN225">
        <v>0</v>
      </c>
      <c r="AO225">
        <v>-1.6858946362814571</v>
      </c>
      <c r="AP225">
        <v>20.19460000097752</v>
      </c>
      <c r="AQ225">
        <v>25.02762210217611</v>
      </c>
    </row>
    <row r="226" spans="1:43" x14ac:dyDescent="0.25">
      <c r="A226">
        <v>225</v>
      </c>
      <c r="C226">
        <v>6.3029648555655546</v>
      </c>
      <c r="D226" t="s">
        <v>45</v>
      </c>
      <c r="E226">
        <v>6</v>
      </c>
      <c r="F226" t="s">
        <v>48</v>
      </c>
      <c r="G226">
        <v>8</v>
      </c>
      <c r="H226" t="s">
        <v>56</v>
      </c>
      <c r="I226">
        <v>100</v>
      </c>
      <c r="J226">
        <v>0</v>
      </c>
      <c r="K226">
        <v>6.3041661908059341</v>
      </c>
      <c r="L226">
        <v>6.3041661908059341</v>
      </c>
      <c r="M226">
        <v>6.3029648555655546</v>
      </c>
      <c r="N226">
        <v>0</v>
      </c>
      <c r="O226" t="s">
        <v>170</v>
      </c>
      <c r="P226">
        <v>0</v>
      </c>
      <c r="Q226">
        <v>0</v>
      </c>
      <c r="R226" t="s">
        <v>178</v>
      </c>
      <c r="S226">
        <v>3.0067252513874269E-2</v>
      </c>
      <c r="T226">
        <v>0</v>
      </c>
      <c r="U226">
        <v>9.9999999999999995E-7</v>
      </c>
      <c r="V226">
        <v>9.9999999999999995E-7</v>
      </c>
      <c r="W226">
        <v>9.9999999999999995E-7</v>
      </c>
      <c r="X226">
        <v>7.5168131284685673</v>
      </c>
      <c r="Y226">
        <v>7.2161406033298237E-2</v>
      </c>
      <c r="Z226">
        <v>9.9999999999999995E-7</v>
      </c>
      <c r="AA226">
        <v>9.9999999999999995E-7</v>
      </c>
      <c r="AB226">
        <v>0.30033385004980512</v>
      </c>
      <c r="AC226">
        <v>2.8832445318497241E-3</v>
      </c>
      <c r="AD226">
        <v>9.9999999999999995E-7</v>
      </c>
      <c r="AE226">
        <v>9.9999999999999995E-7</v>
      </c>
      <c r="AF226">
        <v>7.5168141284685666</v>
      </c>
      <c r="AG226">
        <v>7.2162406033298238E-2</v>
      </c>
      <c r="AH226" t="s">
        <v>45</v>
      </c>
      <c r="AI226">
        <v>3.0067252513874269E-2</v>
      </c>
      <c r="AJ226">
        <v>6.3041661908059341</v>
      </c>
      <c r="AK226" t="s">
        <v>48</v>
      </c>
      <c r="AL226">
        <v>0</v>
      </c>
      <c r="AM226">
        <v>0.3041661908059341</v>
      </c>
      <c r="AN226">
        <v>0</v>
      </c>
      <c r="AO226">
        <v>-1.6958338091940659</v>
      </c>
      <c r="AP226">
        <v>20.19480000063777</v>
      </c>
      <c r="AQ226">
        <v>25.028194881203159</v>
      </c>
    </row>
    <row r="227" spans="1:43" x14ac:dyDescent="0.25">
      <c r="A227">
        <v>226</v>
      </c>
      <c r="C227">
        <v>7.0199353053424218</v>
      </c>
      <c r="D227" t="s">
        <v>45</v>
      </c>
      <c r="E227">
        <v>6</v>
      </c>
      <c r="F227" t="s">
        <v>48</v>
      </c>
      <c r="G227">
        <v>8</v>
      </c>
      <c r="H227" t="s">
        <v>56</v>
      </c>
      <c r="I227">
        <v>100</v>
      </c>
      <c r="J227">
        <v>0</v>
      </c>
      <c r="K227">
        <v>7.0097103073256806</v>
      </c>
      <c r="L227">
        <v>7.0097103073256806</v>
      </c>
      <c r="M227">
        <v>7.0199353053424218</v>
      </c>
      <c r="N227">
        <v>0.20449996033480741</v>
      </c>
      <c r="O227" t="s">
        <v>170</v>
      </c>
      <c r="P227">
        <v>0</v>
      </c>
      <c r="Q227">
        <v>0</v>
      </c>
      <c r="R227" t="s">
        <v>176</v>
      </c>
      <c r="S227">
        <v>0</v>
      </c>
      <c r="T227">
        <v>0.25592015629759951</v>
      </c>
      <c r="U227">
        <v>9.9999999999999995E-7</v>
      </c>
      <c r="V227">
        <v>9.9999999999999995E-7</v>
      </c>
      <c r="W227">
        <v>9.9999999999999995E-7</v>
      </c>
      <c r="X227">
        <v>69.098442200351869</v>
      </c>
      <c r="Y227">
        <v>0.61420837511423876</v>
      </c>
      <c r="Z227">
        <v>9.9999999999999995E-7</v>
      </c>
      <c r="AA227">
        <v>9.9999999999999995E-7</v>
      </c>
      <c r="AB227">
        <v>2.7607495044737602</v>
      </c>
      <c r="AC227">
        <v>2.454003519403658E-2</v>
      </c>
      <c r="AD227">
        <v>9.9999999999999995E-7</v>
      </c>
      <c r="AE227">
        <v>9.9999999999999995E-7</v>
      </c>
      <c r="AF227">
        <v>69.098443200351866</v>
      </c>
      <c r="AG227">
        <v>0.61420937511423879</v>
      </c>
      <c r="AH227" t="s">
        <v>45</v>
      </c>
      <c r="AI227">
        <v>0</v>
      </c>
      <c r="AJ227">
        <v>7.0097103073256806</v>
      </c>
      <c r="AK227" t="s">
        <v>48</v>
      </c>
      <c r="AL227">
        <v>0</v>
      </c>
      <c r="AM227">
        <v>1.009710307325681</v>
      </c>
      <c r="AN227">
        <v>0</v>
      </c>
      <c r="AO227">
        <v>-0.99028969267431854</v>
      </c>
      <c r="AP227">
        <v>21.740657550498131</v>
      </c>
      <c r="AQ227">
        <v>25.02887099621994</v>
      </c>
    </row>
    <row r="228" spans="1:43" x14ac:dyDescent="0.25">
      <c r="A228">
        <v>227</v>
      </c>
      <c r="C228">
        <v>6.9441818806916036</v>
      </c>
      <c r="D228" t="s">
        <v>45</v>
      </c>
      <c r="E228">
        <v>6</v>
      </c>
      <c r="F228" t="s">
        <v>48</v>
      </c>
      <c r="G228">
        <v>8</v>
      </c>
      <c r="H228" t="s">
        <v>56</v>
      </c>
      <c r="I228">
        <v>100</v>
      </c>
      <c r="J228">
        <v>0</v>
      </c>
      <c r="K228">
        <v>6.917458011959023</v>
      </c>
      <c r="L228">
        <v>6.917458011959023</v>
      </c>
      <c r="M228">
        <v>6.9441818806916036</v>
      </c>
      <c r="N228">
        <v>0.53447737465161183</v>
      </c>
      <c r="O228" t="s">
        <v>170</v>
      </c>
      <c r="P228">
        <v>0</v>
      </c>
      <c r="Q228">
        <v>0</v>
      </c>
      <c r="R228" t="s">
        <v>176</v>
      </c>
      <c r="S228">
        <v>0</v>
      </c>
      <c r="T228">
        <v>0.66885553835031897</v>
      </c>
      <c r="U228">
        <v>9.9999999999999995E-7</v>
      </c>
      <c r="V228">
        <v>9.9999999999999995E-7</v>
      </c>
      <c r="W228">
        <v>9.9999999999999995E-7</v>
      </c>
      <c r="X228">
        <v>180.59099535458611</v>
      </c>
      <c r="Y228">
        <v>1.6052532920407649</v>
      </c>
      <c r="Z228">
        <v>9.9999999999999995E-7</v>
      </c>
      <c r="AA228">
        <v>9.9999999999999995E-7</v>
      </c>
      <c r="AB228">
        <v>7.2154445977513797</v>
      </c>
      <c r="AC228">
        <v>6.4137324912813209E-2</v>
      </c>
      <c r="AD228">
        <v>9.9999999999999995E-7</v>
      </c>
      <c r="AE228">
        <v>9.9999999999999995E-7</v>
      </c>
      <c r="AF228">
        <v>180.59099635458611</v>
      </c>
      <c r="AG228">
        <v>1.6052542920407651</v>
      </c>
      <c r="AH228" t="s">
        <v>45</v>
      </c>
      <c r="AI228">
        <v>0</v>
      </c>
      <c r="AJ228">
        <v>6.917458011959023</v>
      </c>
      <c r="AK228" t="s">
        <v>48</v>
      </c>
      <c r="AL228">
        <v>0</v>
      </c>
      <c r="AM228">
        <v>0.91745801195902299</v>
      </c>
      <c r="AN228">
        <v>0</v>
      </c>
      <c r="AO228">
        <v>-1.082541988040977</v>
      </c>
      <c r="AP228">
        <v>20.892890304480819</v>
      </c>
      <c r="AQ228">
        <v>25.028394842206321</v>
      </c>
    </row>
    <row r="229" spans="1:43" x14ac:dyDescent="0.25">
      <c r="A229">
        <v>228</v>
      </c>
      <c r="C229">
        <v>7.1681241992914311</v>
      </c>
      <c r="D229" t="s">
        <v>45</v>
      </c>
      <c r="E229">
        <v>6</v>
      </c>
      <c r="F229" t="s">
        <v>48</v>
      </c>
      <c r="G229">
        <v>8</v>
      </c>
      <c r="H229" t="s">
        <v>56</v>
      </c>
      <c r="I229">
        <v>100</v>
      </c>
      <c r="J229">
        <v>0</v>
      </c>
      <c r="K229">
        <v>7.1739185378287074</v>
      </c>
      <c r="L229">
        <v>7.1739185378287074</v>
      </c>
      <c r="M229">
        <v>7.1681241992914311</v>
      </c>
      <c r="N229">
        <v>0</v>
      </c>
      <c r="O229" t="s">
        <v>170</v>
      </c>
      <c r="P229">
        <v>0</v>
      </c>
      <c r="Q229">
        <v>0</v>
      </c>
      <c r="R229" t="s">
        <v>178</v>
      </c>
      <c r="S229">
        <v>0.14502369015969971</v>
      </c>
      <c r="T229">
        <v>0</v>
      </c>
      <c r="U229">
        <v>9.9999999999999995E-7</v>
      </c>
      <c r="V229">
        <v>9.9999999999999995E-7</v>
      </c>
      <c r="W229">
        <v>9.9999999999999995E-7</v>
      </c>
      <c r="X229">
        <v>36.25592253992491</v>
      </c>
      <c r="Y229">
        <v>0.34805685638327921</v>
      </c>
      <c r="Z229">
        <v>9.9999999999999995E-7</v>
      </c>
      <c r="AA229">
        <v>9.9999999999999995E-7</v>
      </c>
      <c r="AB229">
        <v>1.4485846742735</v>
      </c>
      <c r="AC229">
        <v>1.390645244389075E-2</v>
      </c>
      <c r="AD229">
        <v>9.9999999999999995E-7</v>
      </c>
      <c r="AE229">
        <v>9.9999999999999995E-7</v>
      </c>
      <c r="AF229">
        <v>36.255923539924908</v>
      </c>
      <c r="AG229">
        <v>0.34805785638327907</v>
      </c>
      <c r="AH229" t="s">
        <v>45</v>
      </c>
      <c r="AI229">
        <v>0.14502369015969971</v>
      </c>
      <c r="AJ229">
        <v>7.1739185378287074</v>
      </c>
      <c r="AK229" t="s">
        <v>48</v>
      </c>
      <c r="AL229">
        <v>0</v>
      </c>
      <c r="AM229">
        <v>1.1739185378287069</v>
      </c>
      <c r="AN229">
        <v>0</v>
      </c>
      <c r="AO229">
        <v>-0.82608146217129264</v>
      </c>
      <c r="AP229">
        <v>20.118200000375509</v>
      </c>
      <c r="AQ229">
        <v>25.02851520095512</v>
      </c>
    </row>
    <row r="230" spans="1:43" x14ac:dyDescent="0.25">
      <c r="A230">
        <v>229</v>
      </c>
      <c r="C230">
        <v>7.2629481661079218</v>
      </c>
      <c r="D230" t="s">
        <v>45</v>
      </c>
      <c r="E230">
        <v>6</v>
      </c>
      <c r="F230" t="s">
        <v>48</v>
      </c>
      <c r="G230">
        <v>8</v>
      </c>
      <c r="H230" t="s">
        <v>56</v>
      </c>
      <c r="I230">
        <v>100</v>
      </c>
      <c r="J230">
        <v>0</v>
      </c>
      <c r="K230">
        <v>7.2846580132641687</v>
      </c>
      <c r="L230">
        <v>7.2846580132641687</v>
      </c>
      <c r="M230">
        <v>7.2629481661079218</v>
      </c>
      <c r="N230">
        <v>0</v>
      </c>
      <c r="O230" t="s">
        <v>170</v>
      </c>
      <c r="P230">
        <v>0</v>
      </c>
      <c r="Q230">
        <v>0</v>
      </c>
      <c r="R230" t="s">
        <v>178</v>
      </c>
      <c r="S230">
        <v>0.54336523956053806</v>
      </c>
      <c r="T230">
        <v>0</v>
      </c>
      <c r="U230">
        <v>9.9999999999999995E-7</v>
      </c>
      <c r="V230">
        <v>9.9999999999999995E-7</v>
      </c>
      <c r="W230">
        <v>9.9999999999999995E-7</v>
      </c>
      <c r="X230">
        <v>135.84130989013451</v>
      </c>
      <c r="Y230">
        <v>1.3040765749452909</v>
      </c>
      <c r="Z230">
        <v>9.9999999999999995E-7</v>
      </c>
      <c r="AA230">
        <v>9.9999999999999995E-7</v>
      </c>
      <c r="AB230">
        <v>5.4274618290161536</v>
      </c>
      <c r="AC230">
        <v>5.2103673129420242E-2</v>
      </c>
      <c r="AD230">
        <v>9.9999999999999995E-7</v>
      </c>
      <c r="AE230">
        <v>9.9999999999999995E-7</v>
      </c>
      <c r="AF230">
        <v>135.84131089013451</v>
      </c>
      <c r="AG230">
        <v>1.3040775749452911</v>
      </c>
      <c r="AH230" t="s">
        <v>45</v>
      </c>
      <c r="AI230">
        <v>0.54336523956053806</v>
      </c>
      <c r="AJ230">
        <v>7.2846580132641687</v>
      </c>
      <c r="AK230" t="s">
        <v>48</v>
      </c>
      <c r="AL230">
        <v>0</v>
      </c>
      <c r="AM230">
        <v>1.284658013264169</v>
      </c>
      <c r="AN230">
        <v>0</v>
      </c>
      <c r="AO230">
        <v>-0.71534198673583127</v>
      </c>
      <c r="AP230">
        <v>20.118200000375509</v>
      </c>
      <c r="AQ230">
        <v>25.02851520095512</v>
      </c>
    </row>
    <row r="231" spans="1:43" x14ac:dyDescent="0.25">
      <c r="A231">
        <v>230</v>
      </c>
      <c r="C231">
        <v>7.1641766518910934</v>
      </c>
      <c r="D231" t="s">
        <v>45</v>
      </c>
      <c r="E231">
        <v>6</v>
      </c>
      <c r="F231" t="s">
        <v>48</v>
      </c>
      <c r="G231">
        <v>8</v>
      </c>
      <c r="H231" t="s">
        <v>56</v>
      </c>
      <c r="I231">
        <v>100</v>
      </c>
      <c r="J231">
        <v>0</v>
      </c>
      <c r="K231">
        <v>7.1733268728146697</v>
      </c>
      <c r="L231">
        <v>7.1733268728146697</v>
      </c>
      <c r="M231">
        <v>7.1641766518910934</v>
      </c>
      <c r="N231">
        <v>0</v>
      </c>
      <c r="O231" t="s">
        <v>170</v>
      </c>
      <c r="P231">
        <v>0</v>
      </c>
      <c r="Q231">
        <v>0</v>
      </c>
      <c r="R231" t="s">
        <v>178</v>
      </c>
      <c r="S231">
        <v>0.22901644347782729</v>
      </c>
      <c r="T231">
        <v>0</v>
      </c>
      <c r="U231">
        <v>9.9999999999999995E-7</v>
      </c>
      <c r="V231">
        <v>9.9999999999999995E-7</v>
      </c>
      <c r="W231">
        <v>9.9999999999999995E-7</v>
      </c>
      <c r="X231">
        <v>57.254110869456838</v>
      </c>
      <c r="Y231">
        <v>0.54963946434678557</v>
      </c>
      <c r="Z231">
        <v>9.9999999999999995E-7</v>
      </c>
      <c r="AA231">
        <v>9.9999999999999995E-7</v>
      </c>
      <c r="AB231">
        <v>2.2875552708485061</v>
      </c>
      <c r="AC231">
        <v>2.1960570171010808E-2</v>
      </c>
      <c r="AD231">
        <v>9.9999999999999995E-7</v>
      </c>
      <c r="AE231">
        <v>9.9999999999999995E-7</v>
      </c>
      <c r="AF231">
        <v>57.254111869456842</v>
      </c>
      <c r="AG231">
        <v>0.5496404643467856</v>
      </c>
      <c r="AH231" t="s">
        <v>45</v>
      </c>
      <c r="AI231">
        <v>0.22901644347782729</v>
      </c>
      <c r="AJ231">
        <v>7.1733268728146697</v>
      </c>
      <c r="AK231" t="s">
        <v>48</v>
      </c>
      <c r="AL231">
        <v>0</v>
      </c>
      <c r="AM231">
        <v>1.17332687281467</v>
      </c>
      <c r="AN231">
        <v>0</v>
      </c>
      <c r="AO231">
        <v>-0.82667312718533026</v>
      </c>
      <c r="AP231">
        <v>20.118200000375509</v>
      </c>
      <c r="AQ231">
        <v>25.02851520095512</v>
      </c>
    </row>
    <row r="232" spans="1:43" x14ac:dyDescent="0.25">
      <c r="A232">
        <v>231</v>
      </c>
      <c r="C232">
        <v>7.4171483930518436</v>
      </c>
      <c r="D232" t="s">
        <v>45</v>
      </c>
      <c r="E232">
        <v>6</v>
      </c>
      <c r="F232" t="s">
        <v>48</v>
      </c>
      <c r="G232">
        <v>8</v>
      </c>
      <c r="H232" t="s">
        <v>56</v>
      </c>
      <c r="I232">
        <v>100</v>
      </c>
      <c r="J232">
        <v>0</v>
      </c>
      <c r="K232">
        <v>7.4295246859507156</v>
      </c>
      <c r="L232">
        <v>7.4295246859507156</v>
      </c>
      <c r="M232">
        <v>7.4171483930518436</v>
      </c>
      <c r="N232">
        <v>0</v>
      </c>
      <c r="O232" t="s">
        <v>170</v>
      </c>
      <c r="P232">
        <v>0</v>
      </c>
      <c r="Q232">
        <v>0</v>
      </c>
      <c r="R232" t="s">
        <v>178</v>
      </c>
      <c r="S232">
        <v>0.30976023495089039</v>
      </c>
      <c r="T232">
        <v>0</v>
      </c>
      <c r="U232">
        <v>9.9999999999999995E-7</v>
      </c>
      <c r="V232">
        <v>9.9999999999999995E-7</v>
      </c>
      <c r="W232">
        <v>9.9999999999999995E-7</v>
      </c>
      <c r="X232">
        <v>77.440058737722609</v>
      </c>
      <c r="Y232">
        <v>0.74342456388213707</v>
      </c>
      <c r="Z232">
        <v>9.9999999999999995E-7</v>
      </c>
      <c r="AA232">
        <v>9.9999999999999995E-7</v>
      </c>
      <c r="AB232">
        <v>3.0940732646724238</v>
      </c>
      <c r="AC232">
        <v>2.970314291172043E-2</v>
      </c>
      <c r="AD232">
        <v>9.9999999999999995E-7</v>
      </c>
      <c r="AE232">
        <v>9.9999999999999995E-7</v>
      </c>
      <c r="AF232">
        <v>77.440059737722606</v>
      </c>
      <c r="AG232">
        <v>0.7434255638821371</v>
      </c>
      <c r="AH232" t="s">
        <v>45</v>
      </c>
      <c r="AI232">
        <v>0.30976023495089039</v>
      </c>
      <c r="AJ232">
        <v>7.4295246859507156</v>
      </c>
      <c r="AK232" t="s">
        <v>48</v>
      </c>
      <c r="AL232">
        <v>0</v>
      </c>
      <c r="AM232">
        <v>1.429524685950716</v>
      </c>
      <c r="AN232">
        <v>0</v>
      </c>
      <c r="AO232">
        <v>-0.57047531404928353</v>
      </c>
      <c r="AP232">
        <v>20.118200000375509</v>
      </c>
      <c r="AQ232">
        <v>25.02851520095512</v>
      </c>
    </row>
    <row r="233" spans="1:43" x14ac:dyDescent="0.25">
      <c r="A233">
        <v>232</v>
      </c>
      <c r="C233">
        <v>6.8911434743088504</v>
      </c>
      <c r="D233" t="s">
        <v>45</v>
      </c>
      <c r="E233">
        <v>6</v>
      </c>
      <c r="F233" t="s">
        <v>48</v>
      </c>
      <c r="G233">
        <v>8</v>
      </c>
      <c r="H233" t="s">
        <v>56</v>
      </c>
      <c r="I233">
        <v>100</v>
      </c>
      <c r="J233">
        <v>0</v>
      </c>
      <c r="K233">
        <v>6.8873719046959847</v>
      </c>
      <c r="L233">
        <v>6.8873719046959847</v>
      </c>
      <c r="M233">
        <v>6.8911434743088504</v>
      </c>
      <c r="N233">
        <v>7.5431392257314656E-2</v>
      </c>
      <c r="O233" t="s">
        <v>170</v>
      </c>
      <c r="P233">
        <v>0</v>
      </c>
      <c r="Q233">
        <v>0</v>
      </c>
      <c r="R233" t="s">
        <v>176</v>
      </c>
      <c r="S233">
        <v>0</v>
      </c>
      <c r="T233">
        <v>9.4396787387070413E-2</v>
      </c>
      <c r="U233">
        <v>9.9999999999999995E-7</v>
      </c>
      <c r="V233">
        <v>9.9999999999999995E-7</v>
      </c>
      <c r="W233">
        <v>9.9999999999999995E-7</v>
      </c>
      <c r="X233">
        <v>25.48713259450901</v>
      </c>
      <c r="Y233">
        <v>0.22655228972896899</v>
      </c>
      <c r="Z233">
        <v>9.9999999999999995E-7</v>
      </c>
      <c r="AA233">
        <v>9.9999999999999995E-7</v>
      </c>
      <c r="AB233">
        <v>1.0183238354281761</v>
      </c>
      <c r="AC233">
        <v>9.0518070253054177E-3</v>
      </c>
      <c r="AD233">
        <v>9.9999999999999995E-7</v>
      </c>
      <c r="AE233">
        <v>9.9999999999999995E-7</v>
      </c>
      <c r="AF233">
        <v>25.487133594509011</v>
      </c>
      <c r="AG233">
        <v>0.22655328972896899</v>
      </c>
      <c r="AH233" t="s">
        <v>45</v>
      </c>
      <c r="AI233">
        <v>0</v>
      </c>
      <c r="AJ233">
        <v>6.8873719046959847</v>
      </c>
      <c r="AK233" t="s">
        <v>48</v>
      </c>
      <c r="AL233">
        <v>0</v>
      </c>
      <c r="AM233">
        <v>0.8873719046959847</v>
      </c>
      <c r="AN233">
        <v>0</v>
      </c>
      <c r="AO233">
        <v>-1.1126280953040151</v>
      </c>
      <c r="AP233">
        <v>20.118200000375509</v>
      </c>
      <c r="AQ233">
        <v>25.02851520095512</v>
      </c>
    </row>
    <row r="234" spans="1:43" x14ac:dyDescent="0.25">
      <c r="A234">
        <v>233</v>
      </c>
      <c r="C234">
        <v>7.0387501993349906</v>
      </c>
      <c r="D234" t="s">
        <v>45</v>
      </c>
      <c r="E234">
        <v>6</v>
      </c>
      <c r="F234" t="s">
        <v>48</v>
      </c>
      <c r="G234">
        <v>8</v>
      </c>
      <c r="H234" t="s">
        <v>56</v>
      </c>
      <c r="I234">
        <v>100</v>
      </c>
      <c r="J234">
        <v>0</v>
      </c>
      <c r="K234">
        <v>7.0402004083201444</v>
      </c>
      <c r="L234">
        <v>7.0402004083201444</v>
      </c>
      <c r="M234">
        <v>7.0387501993349906</v>
      </c>
      <c r="N234">
        <v>0</v>
      </c>
      <c r="O234" t="s">
        <v>170</v>
      </c>
      <c r="P234">
        <v>0</v>
      </c>
      <c r="Q234">
        <v>0</v>
      </c>
      <c r="R234" t="s">
        <v>178</v>
      </c>
      <c r="S234">
        <v>3.6296577629483587E-2</v>
      </c>
      <c r="T234">
        <v>0</v>
      </c>
      <c r="U234">
        <v>9.9999999999999995E-7</v>
      </c>
      <c r="V234">
        <v>9.9999999999999995E-7</v>
      </c>
      <c r="W234">
        <v>9.9999999999999995E-7</v>
      </c>
      <c r="X234">
        <v>9.0741444073708966</v>
      </c>
      <c r="Y234">
        <v>8.7111786310760608E-2</v>
      </c>
      <c r="Z234">
        <v>9.9999999999999995E-7</v>
      </c>
      <c r="AA234">
        <v>9.9999999999999995E-7</v>
      </c>
      <c r="AB234">
        <v>0.36255228624287772</v>
      </c>
      <c r="AC234">
        <v>3.4805415187967792E-3</v>
      </c>
      <c r="AD234">
        <v>9.9999999999999995E-7</v>
      </c>
      <c r="AE234">
        <v>9.9999999999999995E-7</v>
      </c>
      <c r="AF234">
        <v>9.0741454073708958</v>
      </c>
      <c r="AG234">
        <v>8.7112786310760609E-2</v>
      </c>
      <c r="AH234" t="s">
        <v>45</v>
      </c>
      <c r="AI234">
        <v>3.6296577629483587E-2</v>
      </c>
      <c r="AJ234">
        <v>7.0402004083201444</v>
      </c>
      <c r="AK234" t="s">
        <v>48</v>
      </c>
      <c r="AL234">
        <v>0</v>
      </c>
      <c r="AM234">
        <v>1.0402004083201439</v>
      </c>
      <c r="AN234">
        <v>0</v>
      </c>
      <c r="AO234">
        <v>-0.95979959167985562</v>
      </c>
      <c r="AP234">
        <v>20.118200000375509</v>
      </c>
      <c r="AQ234">
        <v>25.02851520095512</v>
      </c>
    </row>
    <row r="235" spans="1:43" x14ac:dyDescent="0.25">
      <c r="A235">
        <v>234</v>
      </c>
      <c r="C235">
        <v>6.919119257347778</v>
      </c>
      <c r="D235" t="s">
        <v>45</v>
      </c>
      <c r="E235">
        <v>6</v>
      </c>
      <c r="F235" t="s">
        <v>48</v>
      </c>
      <c r="G235">
        <v>8</v>
      </c>
      <c r="H235" t="s">
        <v>56</v>
      </c>
      <c r="I235">
        <v>100</v>
      </c>
      <c r="J235">
        <v>0</v>
      </c>
      <c r="K235">
        <v>6.8906688133426117</v>
      </c>
      <c r="L235">
        <v>6.8906688133426117</v>
      </c>
      <c r="M235">
        <v>6.919119257347778</v>
      </c>
      <c r="N235">
        <v>0.56900888010332551</v>
      </c>
      <c r="O235" t="s">
        <v>170</v>
      </c>
      <c r="P235">
        <v>0</v>
      </c>
      <c r="Q235">
        <v>0</v>
      </c>
      <c r="R235" t="s">
        <v>176</v>
      </c>
      <c r="S235">
        <v>0</v>
      </c>
      <c r="T235">
        <v>0.71205921760575941</v>
      </c>
      <c r="U235">
        <v>9.9999999999999995E-7</v>
      </c>
      <c r="V235">
        <v>9.9999999999999995E-7</v>
      </c>
      <c r="W235">
        <v>9.9999999999999995E-7</v>
      </c>
      <c r="X235">
        <v>192.25598875355499</v>
      </c>
      <c r="Y235">
        <v>1.708942122253823</v>
      </c>
      <c r="Z235">
        <v>9.9999999999999995E-7</v>
      </c>
      <c r="AA235">
        <v>9.9999999999999995E-7</v>
      </c>
      <c r="AB235">
        <v>7.6816199213500598</v>
      </c>
      <c r="AC235">
        <v>6.8281105567564726E-2</v>
      </c>
      <c r="AD235">
        <v>9.9999999999999995E-7</v>
      </c>
      <c r="AE235">
        <v>9.9999999999999995E-7</v>
      </c>
      <c r="AF235">
        <v>192.25598975355501</v>
      </c>
      <c r="AG235">
        <v>1.7089431222538221</v>
      </c>
      <c r="AH235" t="s">
        <v>45</v>
      </c>
      <c r="AI235">
        <v>0</v>
      </c>
      <c r="AJ235">
        <v>6.8906688133426117</v>
      </c>
      <c r="AK235" t="s">
        <v>48</v>
      </c>
      <c r="AL235">
        <v>0</v>
      </c>
      <c r="AM235">
        <v>0.89066881334261172</v>
      </c>
      <c r="AN235">
        <v>0</v>
      </c>
      <c r="AO235">
        <v>-1.1093311866573881</v>
      </c>
      <c r="AP235">
        <v>20.909379551452691</v>
      </c>
      <c r="AQ235">
        <v>25.028052900561331</v>
      </c>
    </row>
    <row r="236" spans="1:43" x14ac:dyDescent="0.25">
      <c r="A236">
        <v>235</v>
      </c>
      <c r="C236">
        <v>7.368362702135772</v>
      </c>
      <c r="D236" t="s">
        <v>45</v>
      </c>
      <c r="E236">
        <v>6</v>
      </c>
      <c r="F236" t="s">
        <v>48</v>
      </c>
      <c r="G236">
        <v>8</v>
      </c>
      <c r="H236" t="s">
        <v>56</v>
      </c>
      <c r="I236">
        <v>100</v>
      </c>
      <c r="J236">
        <v>0</v>
      </c>
      <c r="K236">
        <v>7.3893523106446786</v>
      </c>
      <c r="L236">
        <v>7.3893523106446786</v>
      </c>
      <c r="M236">
        <v>7.368362702135772</v>
      </c>
      <c r="N236">
        <v>0</v>
      </c>
      <c r="O236" t="s">
        <v>170</v>
      </c>
      <c r="P236">
        <v>0</v>
      </c>
      <c r="Q236">
        <v>0</v>
      </c>
      <c r="R236" t="s">
        <v>178</v>
      </c>
      <c r="S236">
        <v>0.52532903201507586</v>
      </c>
      <c r="T236">
        <v>0</v>
      </c>
      <c r="U236">
        <v>9.9999999999999995E-7</v>
      </c>
      <c r="V236">
        <v>9.9999999999999995E-7</v>
      </c>
      <c r="W236">
        <v>9.9999999999999995E-7</v>
      </c>
      <c r="X236">
        <v>131.332258003769</v>
      </c>
      <c r="Y236">
        <v>1.2607896768361819</v>
      </c>
      <c r="Z236">
        <v>9.9999999999999995E-7</v>
      </c>
      <c r="AA236">
        <v>9.9999999999999995E-7</v>
      </c>
      <c r="AB236">
        <v>5.2474021671820177</v>
      </c>
      <c r="AC236">
        <v>5.0375100376543448E-2</v>
      </c>
      <c r="AD236">
        <v>9.9999999999999995E-7</v>
      </c>
      <c r="AE236">
        <v>9.9999999999999995E-7</v>
      </c>
      <c r="AF236">
        <v>131.332259003769</v>
      </c>
      <c r="AG236">
        <v>1.2607906768361821</v>
      </c>
      <c r="AH236" t="s">
        <v>45</v>
      </c>
      <c r="AI236">
        <v>0.52532903201507586</v>
      </c>
      <c r="AJ236">
        <v>7.3893523106446786</v>
      </c>
      <c r="AK236" t="s">
        <v>48</v>
      </c>
      <c r="AL236">
        <v>0</v>
      </c>
      <c r="AM236">
        <v>1.389352310644679</v>
      </c>
      <c r="AN236">
        <v>0</v>
      </c>
      <c r="AO236">
        <v>-0.61064768935532054</v>
      </c>
      <c r="AP236">
        <v>20.108599998056889</v>
      </c>
      <c r="AQ236">
        <v>25.028052895419211</v>
      </c>
    </row>
    <row r="237" spans="1:43" x14ac:dyDescent="0.25">
      <c r="A237">
        <v>236</v>
      </c>
      <c r="C237">
        <v>7.3140825968360881</v>
      </c>
      <c r="D237" t="s">
        <v>45</v>
      </c>
      <c r="E237">
        <v>6</v>
      </c>
      <c r="F237" t="s">
        <v>48</v>
      </c>
      <c r="G237">
        <v>8</v>
      </c>
      <c r="H237" t="s">
        <v>56</v>
      </c>
      <c r="I237">
        <v>100</v>
      </c>
      <c r="J237">
        <v>0</v>
      </c>
      <c r="K237">
        <v>7.3134566717572662</v>
      </c>
      <c r="L237">
        <v>7.3134566717572662</v>
      </c>
      <c r="M237">
        <v>7.3140825968360881</v>
      </c>
      <c r="N237">
        <v>1.25185015764373E-2</v>
      </c>
      <c r="O237" t="s">
        <v>170</v>
      </c>
      <c r="P237">
        <v>0</v>
      </c>
      <c r="Q237">
        <v>0</v>
      </c>
      <c r="R237" t="s">
        <v>176</v>
      </c>
      <c r="S237">
        <v>0</v>
      </c>
      <c r="T237">
        <v>1.566568598132308E-2</v>
      </c>
      <c r="U237">
        <v>9.9999999999999995E-7</v>
      </c>
      <c r="V237">
        <v>9.9999999999999995E-7</v>
      </c>
      <c r="W237">
        <v>9.9999999999999995E-7</v>
      </c>
      <c r="X237">
        <v>4.2297352149572314</v>
      </c>
      <c r="Y237">
        <v>3.7597646355175388E-2</v>
      </c>
      <c r="Z237">
        <v>9.9999999999999995E-7</v>
      </c>
      <c r="AA237">
        <v>9.9999999999999995E-7</v>
      </c>
      <c r="AB237">
        <v>0.1689998112370692</v>
      </c>
      <c r="AC237">
        <v>1.502260144338153E-3</v>
      </c>
      <c r="AD237">
        <v>9.9999999999999995E-7</v>
      </c>
      <c r="AE237">
        <v>9.9999999999999995E-7</v>
      </c>
      <c r="AF237">
        <v>4.2297362149572324</v>
      </c>
      <c r="AG237">
        <v>3.7598646355175402E-2</v>
      </c>
      <c r="AH237" t="s">
        <v>45</v>
      </c>
      <c r="AI237">
        <v>0</v>
      </c>
      <c r="AJ237">
        <v>7.3134566717572662</v>
      </c>
      <c r="AK237" t="s">
        <v>48</v>
      </c>
      <c r="AL237">
        <v>0</v>
      </c>
      <c r="AM237">
        <v>1.313456671757266</v>
      </c>
      <c r="AN237">
        <v>0</v>
      </c>
      <c r="AO237">
        <v>-0.68654332824273379</v>
      </c>
      <c r="AP237">
        <v>20.108599998056889</v>
      </c>
      <c r="AQ237">
        <v>25.028052895419211</v>
      </c>
    </row>
    <row r="238" spans="1:43" x14ac:dyDescent="0.25">
      <c r="A238">
        <v>237</v>
      </c>
      <c r="C238">
        <v>6.9908029896502386</v>
      </c>
      <c r="D238" t="s">
        <v>45</v>
      </c>
      <c r="E238">
        <v>6</v>
      </c>
      <c r="F238" t="s">
        <v>48</v>
      </c>
      <c r="G238">
        <v>8</v>
      </c>
      <c r="H238" t="s">
        <v>56</v>
      </c>
      <c r="I238">
        <v>100</v>
      </c>
      <c r="J238">
        <v>0</v>
      </c>
      <c r="K238">
        <v>6.9884057497666747</v>
      </c>
      <c r="L238">
        <v>6.9884057497666747</v>
      </c>
      <c r="M238">
        <v>6.9908029896502386</v>
      </c>
      <c r="N238">
        <v>4.7944797671277677E-2</v>
      </c>
      <c r="O238" t="s">
        <v>170</v>
      </c>
      <c r="P238">
        <v>0</v>
      </c>
      <c r="Q238">
        <v>0</v>
      </c>
      <c r="R238" t="s">
        <v>176</v>
      </c>
      <c r="S238">
        <v>0</v>
      </c>
      <c r="T238">
        <v>5.9998246608845493E-2</v>
      </c>
      <c r="U238">
        <v>9.9999999999999995E-7</v>
      </c>
      <c r="V238">
        <v>9.9999999999999995E-7</v>
      </c>
      <c r="W238">
        <v>9.9999999999999995E-7</v>
      </c>
      <c r="X238">
        <v>16.199526584388281</v>
      </c>
      <c r="Y238">
        <v>0.14399579186122921</v>
      </c>
      <c r="Z238">
        <v>9.9999999999999995E-7</v>
      </c>
      <c r="AA238">
        <v>9.9999999999999995E-7</v>
      </c>
      <c r="AB238">
        <v>0.64725480851741446</v>
      </c>
      <c r="AC238">
        <v>5.7534156757189994E-3</v>
      </c>
      <c r="AD238">
        <v>9.9999999999999995E-7</v>
      </c>
      <c r="AE238">
        <v>9.9999999999999995E-7</v>
      </c>
      <c r="AF238">
        <v>16.199527584388289</v>
      </c>
      <c r="AG238">
        <v>0.14399679186122921</v>
      </c>
      <c r="AH238" t="s">
        <v>45</v>
      </c>
      <c r="AI238">
        <v>0</v>
      </c>
      <c r="AJ238">
        <v>6.9884057497666747</v>
      </c>
      <c r="AK238" t="s">
        <v>48</v>
      </c>
      <c r="AL238">
        <v>0</v>
      </c>
      <c r="AM238">
        <v>0.98840574976667472</v>
      </c>
      <c r="AN238">
        <v>0</v>
      </c>
      <c r="AO238">
        <v>-1.0115942502333251</v>
      </c>
      <c r="AP238">
        <v>20.108599998056889</v>
      </c>
      <c r="AQ238">
        <v>25.028052895419211</v>
      </c>
    </row>
    <row r="239" spans="1:43" x14ac:dyDescent="0.25">
      <c r="A239">
        <v>238</v>
      </c>
      <c r="C239">
        <v>6.8048125927349812</v>
      </c>
      <c r="D239" t="s">
        <v>45</v>
      </c>
      <c r="E239">
        <v>6</v>
      </c>
      <c r="F239" t="s">
        <v>48</v>
      </c>
      <c r="G239">
        <v>8</v>
      </c>
      <c r="H239" t="s">
        <v>56</v>
      </c>
      <c r="I239">
        <v>100</v>
      </c>
      <c r="J239">
        <v>0</v>
      </c>
      <c r="K239">
        <v>6.779643950409513</v>
      </c>
      <c r="L239">
        <v>6.779643950409513</v>
      </c>
      <c r="M239">
        <v>6.8048125927349812</v>
      </c>
      <c r="N239">
        <v>0.50337284650936454</v>
      </c>
      <c r="O239" t="s">
        <v>170</v>
      </c>
      <c r="P239">
        <v>0</v>
      </c>
      <c r="Q239">
        <v>0</v>
      </c>
      <c r="R239" t="s">
        <v>176</v>
      </c>
      <c r="S239">
        <v>0</v>
      </c>
      <c r="T239">
        <v>0.62992621385745617</v>
      </c>
      <c r="U239">
        <v>9.9999999999999995E-7</v>
      </c>
      <c r="V239">
        <v>9.9999999999999995E-7</v>
      </c>
      <c r="W239">
        <v>9.9999999999999995E-7</v>
      </c>
      <c r="X239">
        <v>170.08007774151321</v>
      </c>
      <c r="Y239">
        <v>1.5118229132578951</v>
      </c>
      <c r="Z239">
        <v>9.9999999999999995E-7</v>
      </c>
      <c r="AA239">
        <v>9.9999999999999995E-7</v>
      </c>
      <c r="AB239">
        <v>6.7955334678313264</v>
      </c>
      <c r="AC239">
        <v>6.0404781536029198E-2</v>
      </c>
      <c r="AD239">
        <v>9.9999999999999995E-7</v>
      </c>
      <c r="AE239">
        <v>9.9999999999999995E-7</v>
      </c>
      <c r="AF239">
        <v>170.0800787415132</v>
      </c>
      <c r="AG239">
        <v>1.511823913257895</v>
      </c>
      <c r="AH239" t="s">
        <v>45</v>
      </c>
      <c r="AI239">
        <v>0</v>
      </c>
      <c r="AJ239">
        <v>6.779643950409513</v>
      </c>
      <c r="AK239" t="s">
        <v>48</v>
      </c>
      <c r="AL239">
        <v>0</v>
      </c>
      <c r="AM239">
        <v>0.77964395040951295</v>
      </c>
      <c r="AN239">
        <v>0</v>
      </c>
      <c r="AO239">
        <v>-1.220356049590487</v>
      </c>
      <c r="AP239">
        <v>21.962576667030341</v>
      </c>
      <c r="AQ239">
        <v>25.028215893077071</v>
      </c>
    </row>
    <row r="240" spans="1:43" x14ac:dyDescent="0.25">
      <c r="A240">
        <v>239</v>
      </c>
      <c r="C240">
        <v>6.8325409855082526</v>
      </c>
      <c r="D240" t="s">
        <v>45</v>
      </c>
      <c r="E240">
        <v>6</v>
      </c>
      <c r="F240" t="s">
        <v>48</v>
      </c>
      <c r="G240">
        <v>8</v>
      </c>
      <c r="H240" t="s">
        <v>56</v>
      </c>
      <c r="I240">
        <v>100</v>
      </c>
      <c r="J240">
        <v>0</v>
      </c>
      <c r="K240">
        <v>6.8225151944884024</v>
      </c>
      <c r="L240">
        <v>6.8225151944884024</v>
      </c>
      <c r="M240">
        <v>6.8325409855082526</v>
      </c>
      <c r="N240">
        <v>0.2005158203970048</v>
      </c>
      <c r="O240" t="s">
        <v>170</v>
      </c>
      <c r="P240">
        <v>0</v>
      </c>
      <c r="Q240">
        <v>0</v>
      </c>
      <c r="R240" t="s">
        <v>176</v>
      </c>
      <c r="S240">
        <v>0</v>
      </c>
      <c r="T240">
        <v>0.25093107802514081</v>
      </c>
      <c r="U240">
        <v>9.9999999999999995E-7</v>
      </c>
      <c r="V240">
        <v>9.9999999999999995E-7</v>
      </c>
      <c r="W240">
        <v>9.9999999999999995E-7</v>
      </c>
      <c r="X240">
        <v>67.751391066788017</v>
      </c>
      <c r="Y240">
        <v>0.60223458726033796</v>
      </c>
      <c r="Z240">
        <v>9.9999999999999995E-7</v>
      </c>
      <c r="AA240">
        <v>9.9999999999999995E-7</v>
      </c>
      <c r="AB240">
        <v>2.706963615313926</v>
      </c>
      <c r="AC240">
        <v>2.4061938402002141E-2</v>
      </c>
      <c r="AD240">
        <v>9.9999999999999995E-7</v>
      </c>
      <c r="AE240">
        <v>9.9999999999999995E-7</v>
      </c>
      <c r="AF240">
        <v>67.751392066788014</v>
      </c>
      <c r="AG240">
        <v>0.60223558726033799</v>
      </c>
      <c r="AH240" t="s">
        <v>45</v>
      </c>
      <c r="AI240">
        <v>0</v>
      </c>
      <c r="AJ240">
        <v>6.8225151944884024</v>
      </c>
      <c r="AK240" t="s">
        <v>48</v>
      </c>
      <c r="AL240">
        <v>0</v>
      </c>
      <c r="AM240">
        <v>0.82251519448840238</v>
      </c>
      <c r="AN240">
        <v>0</v>
      </c>
      <c r="AO240">
        <v>-1.1774848055115981</v>
      </c>
      <c r="AP240">
        <v>20.97440000064671</v>
      </c>
      <c r="AQ240">
        <v>25.028556602498291</v>
      </c>
    </row>
    <row r="241" spans="1:43" x14ac:dyDescent="0.25">
      <c r="A241">
        <v>240</v>
      </c>
      <c r="C241">
        <v>6.8860470672968894</v>
      </c>
      <c r="D241" t="s">
        <v>45</v>
      </c>
      <c r="E241">
        <v>6</v>
      </c>
      <c r="F241" t="s">
        <v>48</v>
      </c>
      <c r="G241">
        <v>8</v>
      </c>
      <c r="H241" t="s">
        <v>56</v>
      </c>
      <c r="I241">
        <v>100</v>
      </c>
      <c r="J241">
        <v>0</v>
      </c>
      <c r="K241">
        <v>6.8814333342133409</v>
      </c>
      <c r="L241">
        <v>6.8814333342133409</v>
      </c>
      <c r="M241">
        <v>6.8860470672968894</v>
      </c>
      <c r="N241">
        <v>9.2274661670970204E-2</v>
      </c>
      <c r="O241" t="s">
        <v>170</v>
      </c>
      <c r="P241">
        <v>0</v>
      </c>
      <c r="Q241">
        <v>0</v>
      </c>
      <c r="R241" t="s">
        <v>176</v>
      </c>
      <c r="S241">
        <v>0</v>
      </c>
      <c r="T241">
        <v>0.1154719356871962</v>
      </c>
      <c r="U241">
        <v>9.9999999999999995E-7</v>
      </c>
      <c r="V241">
        <v>9.9999999999999995E-7</v>
      </c>
      <c r="W241">
        <v>9.9999999999999995E-7</v>
      </c>
      <c r="X241">
        <v>31.177422635542989</v>
      </c>
      <c r="Y241">
        <v>0.27713264564927098</v>
      </c>
      <c r="Z241">
        <v>9.9999999999999995E-7</v>
      </c>
      <c r="AA241">
        <v>9.9999999999999995E-7</v>
      </c>
      <c r="AB241">
        <v>1.2457079725135469</v>
      </c>
      <c r="AC241">
        <v>1.1072999355965819E-2</v>
      </c>
      <c r="AD241">
        <v>9.9999999999999995E-7</v>
      </c>
      <c r="AE241">
        <v>9.9999999999999995E-7</v>
      </c>
      <c r="AF241">
        <v>31.17742363554299</v>
      </c>
      <c r="AG241">
        <v>0.27713364564927101</v>
      </c>
      <c r="AH241" t="s">
        <v>45</v>
      </c>
      <c r="AI241">
        <v>0</v>
      </c>
      <c r="AJ241">
        <v>6.8814333342133409</v>
      </c>
      <c r="AK241" t="s">
        <v>48</v>
      </c>
      <c r="AL241">
        <v>0</v>
      </c>
      <c r="AM241">
        <v>0.88143333421334091</v>
      </c>
      <c r="AN241">
        <v>0</v>
      </c>
      <c r="AO241">
        <v>-1.1185666657866591</v>
      </c>
      <c r="AP241">
        <v>20.97419999726117</v>
      </c>
      <c r="AQ241">
        <v>25.027875170963419</v>
      </c>
    </row>
    <row r="242" spans="1:43" x14ac:dyDescent="0.25">
      <c r="A242">
        <v>241</v>
      </c>
      <c r="C242">
        <v>6.7265827982710338</v>
      </c>
      <c r="D242" t="s">
        <v>45</v>
      </c>
      <c r="E242">
        <v>6</v>
      </c>
      <c r="F242" t="s">
        <v>48</v>
      </c>
      <c r="G242">
        <v>8</v>
      </c>
      <c r="H242" t="s">
        <v>56</v>
      </c>
      <c r="I242">
        <v>100</v>
      </c>
      <c r="J242">
        <v>0</v>
      </c>
      <c r="K242">
        <v>6.7156736138866027</v>
      </c>
      <c r="L242">
        <v>6.7156736138866027</v>
      </c>
      <c r="M242">
        <v>6.7265827982710338</v>
      </c>
      <c r="N242">
        <v>0.21818368768862231</v>
      </c>
      <c r="O242" t="s">
        <v>170</v>
      </c>
      <c r="P242">
        <v>0</v>
      </c>
      <c r="Q242">
        <v>0</v>
      </c>
      <c r="R242" t="s">
        <v>176</v>
      </c>
      <c r="S242">
        <v>0</v>
      </c>
      <c r="T242">
        <v>0.27304113885282472</v>
      </c>
      <c r="U242">
        <v>9.9999999999999995E-7</v>
      </c>
      <c r="V242">
        <v>9.9999999999999995E-7</v>
      </c>
      <c r="W242">
        <v>9.9999999999999995E-7</v>
      </c>
      <c r="X242">
        <v>73.721107490262654</v>
      </c>
      <c r="Y242">
        <v>0.65529873324677912</v>
      </c>
      <c r="Z242">
        <v>9.9999999999999995E-7</v>
      </c>
      <c r="AA242">
        <v>9.9999999999999995E-7</v>
      </c>
      <c r="AB242">
        <v>2.945479823750762</v>
      </c>
      <c r="AC242">
        <v>2.618208247699624E-2</v>
      </c>
      <c r="AD242">
        <v>9.9999999999999995E-7</v>
      </c>
      <c r="AE242">
        <v>9.9999999999999995E-7</v>
      </c>
      <c r="AF242">
        <v>73.721108490262651</v>
      </c>
      <c r="AG242">
        <v>0.65529973324677915</v>
      </c>
      <c r="AH242" t="s">
        <v>45</v>
      </c>
      <c r="AI242">
        <v>0</v>
      </c>
      <c r="AJ242">
        <v>6.7156736138866027</v>
      </c>
      <c r="AK242" t="s">
        <v>48</v>
      </c>
      <c r="AL242">
        <v>0</v>
      </c>
      <c r="AM242">
        <v>0.71567361388660267</v>
      </c>
      <c r="AN242">
        <v>0</v>
      </c>
      <c r="AO242">
        <v>-1.2843263861133969</v>
      </c>
      <c r="AP242">
        <v>20.97440000064671</v>
      </c>
      <c r="AQ242">
        <v>25.028556602498291</v>
      </c>
    </row>
    <row r="243" spans="1:43" x14ac:dyDescent="0.25">
      <c r="A243">
        <v>242</v>
      </c>
      <c r="C243">
        <v>6.5122490687185639</v>
      </c>
      <c r="D243" t="s">
        <v>45</v>
      </c>
      <c r="E243">
        <v>6</v>
      </c>
      <c r="F243" t="s">
        <v>48</v>
      </c>
      <c r="G243">
        <v>8</v>
      </c>
      <c r="H243" t="s">
        <v>56</v>
      </c>
      <c r="I243">
        <v>100</v>
      </c>
      <c r="J243">
        <v>0</v>
      </c>
      <c r="K243">
        <v>6.4915946768296271</v>
      </c>
      <c r="L243">
        <v>6.4915946768296271</v>
      </c>
      <c r="M243">
        <v>6.5122490687185639</v>
      </c>
      <c r="N243">
        <v>0.41308783777873609</v>
      </c>
      <c r="O243" t="s">
        <v>170</v>
      </c>
      <c r="P243">
        <v>0</v>
      </c>
      <c r="Q243">
        <v>0</v>
      </c>
      <c r="R243" t="s">
        <v>176</v>
      </c>
      <c r="S243">
        <v>0</v>
      </c>
      <c r="T243">
        <v>0.51694577527514807</v>
      </c>
      <c r="U243">
        <v>9.9999999999999995E-7</v>
      </c>
      <c r="V243">
        <v>9.9999999999999995E-7</v>
      </c>
      <c r="W243">
        <v>9.9999999999999995E-7</v>
      </c>
      <c r="X243">
        <v>139.57535932428999</v>
      </c>
      <c r="Y243">
        <v>1.240669860660355</v>
      </c>
      <c r="Z243">
        <v>9.9999999999999995E-7</v>
      </c>
      <c r="AA243">
        <v>9.9999999999999995E-7</v>
      </c>
      <c r="AB243">
        <v>5.5766858499675971</v>
      </c>
      <c r="AC243">
        <v>4.9570580488106787E-2</v>
      </c>
      <c r="AD243">
        <v>9.9999999999999995E-7</v>
      </c>
      <c r="AE243">
        <v>9.9999999999999995E-7</v>
      </c>
      <c r="AF243">
        <v>139.57536032428999</v>
      </c>
      <c r="AG243">
        <v>1.2406708606603549</v>
      </c>
      <c r="AH243" t="s">
        <v>45</v>
      </c>
      <c r="AI243">
        <v>0</v>
      </c>
      <c r="AJ243">
        <v>6.4915946768296271</v>
      </c>
      <c r="AK243" t="s">
        <v>48</v>
      </c>
      <c r="AL243">
        <v>0</v>
      </c>
      <c r="AM243">
        <v>0.4915946768296271</v>
      </c>
      <c r="AN243">
        <v>0</v>
      </c>
      <c r="AO243">
        <v>-1.5084053231703729</v>
      </c>
      <c r="AP243">
        <v>21.28650603514523</v>
      </c>
      <c r="AQ243">
        <v>25.028370627171149</v>
      </c>
    </row>
    <row r="244" spans="1:43" x14ac:dyDescent="0.25">
      <c r="A244">
        <v>243</v>
      </c>
      <c r="C244">
        <v>6.5143058643329086</v>
      </c>
      <c r="D244" t="s">
        <v>45</v>
      </c>
      <c r="E244">
        <v>6</v>
      </c>
      <c r="F244" t="s">
        <v>48</v>
      </c>
      <c r="G244">
        <v>8</v>
      </c>
      <c r="H244" t="s">
        <v>56</v>
      </c>
      <c r="I244">
        <v>100</v>
      </c>
      <c r="J244">
        <v>0</v>
      </c>
      <c r="K244">
        <v>6.5179356064334977</v>
      </c>
      <c r="L244">
        <v>6.5179356064334977</v>
      </c>
      <c r="M244">
        <v>6.5143058643329086</v>
      </c>
      <c r="N244">
        <v>0</v>
      </c>
      <c r="O244" t="s">
        <v>170</v>
      </c>
      <c r="P244">
        <v>0</v>
      </c>
      <c r="Q244">
        <v>0</v>
      </c>
      <c r="R244" t="s">
        <v>178</v>
      </c>
      <c r="S244">
        <v>9.0848520462494975E-2</v>
      </c>
      <c r="T244">
        <v>0</v>
      </c>
      <c r="U244">
        <v>9.9999999999999995E-7</v>
      </c>
      <c r="V244">
        <v>9.9999999999999995E-7</v>
      </c>
      <c r="W244">
        <v>9.9999999999999995E-7</v>
      </c>
      <c r="X244">
        <v>22.71213011562374</v>
      </c>
      <c r="Y244">
        <v>0.2180364491099879</v>
      </c>
      <c r="Z244">
        <v>9.9999999999999995E-7</v>
      </c>
      <c r="AA244">
        <v>9.9999999999999995E-7</v>
      </c>
      <c r="AB244">
        <v>0.90743556510083223</v>
      </c>
      <c r="AC244">
        <v>8.7114209951949795E-3</v>
      </c>
      <c r="AD244">
        <v>9.9999999999999995E-7</v>
      </c>
      <c r="AE244">
        <v>9.9999999999999995E-7</v>
      </c>
      <c r="AF244">
        <v>22.712131115623741</v>
      </c>
      <c r="AG244">
        <v>0.2180374491099879</v>
      </c>
      <c r="AH244" t="s">
        <v>45</v>
      </c>
      <c r="AI244">
        <v>9.0848520462494975E-2</v>
      </c>
      <c r="AJ244">
        <v>6.5179356064334977</v>
      </c>
      <c r="AK244" t="s">
        <v>48</v>
      </c>
      <c r="AL244">
        <v>0</v>
      </c>
      <c r="AM244">
        <v>0.51793560643349768</v>
      </c>
      <c r="AN244">
        <v>0</v>
      </c>
      <c r="AO244">
        <v>-1.4820643935665021</v>
      </c>
      <c r="AP244">
        <v>22.482577446468351</v>
      </c>
      <c r="AQ244">
        <v>25.02891884461242</v>
      </c>
    </row>
    <row r="245" spans="1:43" x14ac:dyDescent="0.25">
      <c r="A245">
        <v>244</v>
      </c>
      <c r="C245">
        <v>6.4877189585195998</v>
      </c>
      <c r="D245" t="s">
        <v>45</v>
      </c>
      <c r="E245">
        <v>6</v>
      </c>
      <c r="F245" t="s">
        <v>48</v>
      </c>
      <c r="G245">
        <v>8</v>
      </c>
      <c r="H245" t="s">
        <v>56</v>
      </c>
      <c r="I245">
        <v>100</v>
      </c>
      <c r="J245">
        <v>0</v>
      </c>
      <c r="K245">
        <v>6.4968203494446879</v>
      </c>
      <c r="L245">
        <v>6.4968203494446879</v>
      </c>
      <c r="M245">
        <v>6.4877189585195998</v>
      </c>
      <c r="N245">
        <v>0</v>
      </c>
      <c r="O245" t="s">
        <v>170</v>
      </c>
      <c r="P245">
        <v>0</v>
      </c>
      <c r="Q245">
        <v>0</v>
      </c>
      <c r="R245" t="s">
        <v>178</v>
      </c>
      <c r="S245">
        <v>0.22779245542165191</v>
      </c>
      <c r="T245">
        <v>0</v>
      </c>
      <c r="U245">
        <v>9.9999999999999995E-7</v>
      </c>
      <c r="V245">
        <v>9.9999999999999995E-7</v>
      </c>
      <c r="W245">
        <v>9.9999999999999995E-7</v>
      </c>
      <c r="X245">
        <v>56.94811385541297</v>
      </c>
      <c r="Y245">
        <v>0.54670189301196448</v>
      </c>
      <c r="Z245">
        <v>9.9999999999999995E-7</v>
      </c>
      <c r="AA245">
        <v>9.9999999999999995E-7</v>
      </c>
      <c r="AB245">
        <v>2.2753477712267771</v>
      </c>
      <c r="AC245">
        <v>2.1843378174962839E-2</v>
      </c>
      <c r="AD245">
        <v>9.9999999999999995E-7</v>
      </c>
      <c r="AE245">
        <v>9.9999999999999995E-7</v>
      </c>
      <c r="AF245">
        <v>56.948114855412967</v>
      </c>
      <c r="AG245">
        <v>0.54670289301196451</v>
      </c>
      <c r="AH245" t="s">
        <v>45</v>
      </c>
      <c r="AI245">
        <v>0.22779245542165191</v>
      </c>
      <c r="AJ245">
        <v>6.4968203494446879</v>
      </c>
      <c r="AK245" t="s">
        <v>48</v>
      </c>
      <c r="AL245">
        <v>0</v>
      </c>
      <c r="AM245">
        <v>0.49682034944468789</v>
      </c>
      <c r="AN245">
        <v>0</v>
      </c>
      <c r="AO245">
        <v>-1.5031796505553121</v>
      </c>
      <c r="AP245">
        <v>20.02440000325441</v>
      </c>
      <c r="AQ245">
        <v>25.028312408133019</v>
      </c>
    </row>
    <row r="246" spans="1:43" x14ac:dyDescent="0.25">
      <c r="A246">
        <v>245</v>
      </c>
      <c r="C246">
        <v>6.0853094110777768</v>
      </c>
      <c r="D246" t="s">
        <v>45</v>
      </c>
      <c r="E246">
        <v>6</v>
      </c>
      <c r="F246" t="s">
        <v>48</v>
      </c>
      <c r="G246">
        <v>8</v>
      </c>
      <c r="H246" t="s">
        <v>56</v>
      </c>
      <c r="I246">
        <v>100</v>
      </c>
      <c r="J246">
        <v>0</v>
      </c>
      <c r="K246">
        <v>6.0582380821170041</v>
      </c>
      <c r="L246">
        <v>6.0582380821170041</v>
      </c>
      <c r="M246">
        <v>6.0853094110777768</v>
      </c>
      <c r="N246">
        <v>0.54142657921545378</v>
      </c>
      <c r="O246" t="s">
        <v>170</v>
      </c>
      <c r="P246">
        <v>0</v>
      </c>
      <c r="Q246">
        <v>0</v>
      </c>
      <c r="R246" t="s">
        <v>176</v>
      </c>
      <c r="S246">
        <v>0</v>
      </c>
      <c r="T246">
        <v>0.67755484099946128</v>
      </c>
      <c r="U246">
        <v>9.9999999999999995E-7</v>
      </c>
      <c r="V246">
        <v>9.9999999999999995E-7</v>
      </c>
      <c r="W246">
        <v>9.9999999999999995E-7</v>
      </c>
      <c r="X246">
        <v>182.93980706985451</v>
      </c>
      <c r="Y246">
        <v>1.6261316183987069</v>
      </c>
      <c r="Z246">
        <v>9.9999999999999995E-7</v>
      </c>
      <c r="AA246">
        <v>9.9999999999999995E-7</v>
      </c>
      <c r="AB246">
        <v>7.309258859363073</v>
      </c>
      <c r="AC246">
        <v>6.4971229460301427E-2</v>
      </c>
      <c r="AD246">
        <v>9.9999999999999995E-7</v>
      </c>
      <c r="AE246">
        <v>9.9999999999999995E-7</v>
      </c>
      <c r="AF246">
        <v>182.93980806985451</v>
      </c>
      <c r="AG246">
        <v>1.626132618398707</v>
      </c>
      <c r="AH246" t="s">
        <v>45</v>
      </c>
      <c r="AI246">
        <v>0</v>
      </c>
      <c r="AJ246">
        <v>6.0582380821170041</v>
      </c>
      <c r="AK246" t="s">
        <v>48</v>
      </c>
      <c r="AL246">
        <v>0</v>
      </c>
      <c r="AM246">
        <v>5.8238082117004097E-2</v>
      </c>
      <c r="AN246">
        <v>0</v>
      </c>
      <c r="AO246">
        <v>-1.9417619178829959</v>
      </c>
      <c r="AP246">
        <v>22.325098382592969</v>
      </c>
      <c r="AQ246">
        <v>25.028503106783639</v>
      </c>
    </row>
    <row r="247" spans="1:43" x14ac:dyDescent="0.25">
      <c r="A247">
        <v>246</v>
      </c>
      <c r="C247">
        <v>6.6082526499132417</v>
      </c>
      <c r="D247" t="s">
        <v>45</v>
      </c>
      <c r="E247">
        <v>6</v>
      </c>
      <c r="F247" t="s">
        <v>48</v>
      </c>
      <c r="G247">
        <v>8</v>
      </c>
      <c r="H247" t="s">
        <v>56</v>
      </c>
      <c r="I247">
        <v>100</v>
      </c>
      <c r="J247">
        <v>0</v>
      </c>
      <c r="K247">
        <v>6.6075359566200902</v>
      </c>
      <c r="L247">
        <v>6.6075359566200902</v>
      </c>
      <c r="M247">
        <v>6.6082526499132417</v>
      </c>
      <c r="N247">
        <v>1.4333865863029869E-2</v>
      </c>
      <c r="O247" t="s">
        <v>170</v>
      </c>
      <c r="P247">
        <v>0</v>
      </c>
      <c r="Q247">
        <v>0</v>
      </c>
      <c r="R247" t="s">
        <v>176</v>
      </c>
      <c r="S247">
        <v>0</v>
      </c>
      <c r="T247">
        <v>1.7937817136097389E-2</v>
      </c>
      <c r="U247">
        <v>9.9999999999999995E-7</v>
      </c>
      <c r="V247">
        <v>9.9999999999999995E-7</v>
      </c>
      <c r="W247">
        <v>9.9999999999999995E-7</v>
      </c>
      <c r="X247">
        <v>4.8432106267462949</v>
      </c>
      <c r="Y247">
        <v>4.3050761126633731E-2</v>
      </c>
      <c r="Z247">
        <v>9.9999999999999995E-7</v>
      </c>
      <c r="AA247">
        <v>9.9999999999999995E-7</v>
      </c>
      <c r="AB247">
        <v>0.19350722910522369</v>
      </c>
      <c r="AC247">
        <v>1.720103857883986E-3</v>
      </c>
      <c r="AD247">
        <v>9.9999999999999995E-7</v>
      </c>
      <c r="AE247">
        <v>9.9999999999999995E-7</v>
      </c>
      <c r="AF247">
        <v>4.843211626746295</v>
      </c>
      <c r="AG247">
        <v>4.3051761126633732E-2</v>
      </c>
      <c r="AH247" t="s">
        <v>45</v>
      </c>
      <c r="AI247">
        <v>0</v>
      </c>
      <c r="AJ247">
        <v>6.6075359566200902</v>
      </c>
      <c r="AK247" t="s">
        <v>48</v>
      </c>
      <c r="AL247">
        <v>0</v>
      </c>
      <c r="AM247">
        <v>0.60753595662009019</v>
      </c>
      <c r="AN247">
        <v>0</v>
      </c>
      <c r="AO247">
        <v>-1.39246404337991</v>
      </c>
      <c r="AP247">
        <v>20.567999999970201</v>
      </c>
      <c r="AQ247">
        <v>25.028582390132289</v>
      </c>
    </row>
    <row r="248" spans="1:43" x14ac:dyDescent="0.25">
      <c r="A248">
        <v>247</v>
      </c>
      <c r="C248">
        <v>6.6923356589545104</v>
      </c>
      <c r="D248" t="s">
        <v>45</v>
      </c>
      <c r="E248">
        <v>6</v>
      </c>
      <c r="F248" t="s">
        <v>48</v>
      </c>
      <c r="G248">
        <v>8</v>
      </c>
      <c r="H248" t="s">
        <v>56</v>
      </c>
      <c r="I248">
        <v>100</v>
      </c>
      <c r="J248">
        <v>0</v>
      </c>
      <c r="K248">
        <v>6.6898071616837456</v>
      </c>
      <c r="L248">
        <v>6.6898071616837456</v>
      </c>
      <c r="M248">
        <v>6.6923356589545104</v>
      </c>
      <c r="N248">
        <v>5.0569945415279698E-2</v>
      </c>
      <c r="O248" t="s">
        <v>170</v>
      </c>
      <c r="P248">
        <v>0</v>
      </c>
      <c r="Q248">
        <v>0</v>
      </c>
      <c r="R248" t="s">
        <v>176</v>
      </c>
      <c r="S248">
        <v>0</v>
      </c>
      <c r="T248">
        <v>6.3284702264541026E-2</v>
      </c>
      <c r="U248">
        <v>9.9999999999999995E-7</v>
      </c>
      <c r="V248">
        <v>9.9999999999999995E-7</v>
      </c>
      <c r="W248">
        <v>9.9999999999999995E-7</v>
      </c>
      <c r="X248">
        <v>17.086869611426081</v>
      </c>
      <c r="Y248">
        <v>0.15188328543489851</v>
      </c>
      <c r="Z248">
        <v>9.9999999999999995E-7</v>
      </c>
      <c r="AA248">
        <v>9.9999999999999995E-7</v>
      </c>
      <c r="AB248">
        <v>0.68269430306059653</v>
      </c>
      <c r="AC248">
        <v>6.0684334041539653E-3</v>
      </c>
      <c r="AD248">
        <v>9.9999999999999995E-7</v>
      </c>
      <c r="AE248">
        <v>9.9999999999999995E-7</v>
      </c>
      <c r="AF248">
        <v>17.086870611426079</v>
      </c>
      <c r="AG248">
        <v>0.15188428543489851</v>
      </c>
      <c r="AH248" t="s">
        <v>45</v>
      </c>
      <c r="AI248">
        <v>0</v>
      </c>
      <c r="AJ248">
        <v>6.6898071616837456</v>
      </c>
      <c r="AK248" t="s">
        <v>48</v>
      </c>
      <c r="AL248">
        <v>0</v>
      </c>
      <c r="AM248">
        <v>0.68980716168374556</v>
      </c>
      <c r="AN248">
        <v>0</v>
      </c>
      <c r="AO248">
        <v>-1.310192838316254</v>
      </c>
      <c r="AP248">
        <v>20.567999999970201</v>
      </c>
      <c r="AQ248">
        <v>25.028582390132289</v>
      </c>
    </row>
    <row r="249" spans="1:43" x14ac:dyDescent="0.25">
      <c r="A249">
        <v>248</v>
      </c>
      <c r="C249">
        <v>6.7218308586045961</v>
      </c>
      <c r="D249" t="s">
        <v>45</v>
      </c>
      <c r="E249">
        <v>6</v>
      </c>
      <c r="F249" t="s">
        <v>48</v>
      </c>
      <c r="G249">
        <v>8</v>
      </c>
      <c r="H249" t="s">
        <v>56</v>
      </c>
      <c r="I249">
        <v>100</v>
      </c>
      <c r="J249">
        <v>0</v>
      </c>
      <c r="K249">
        <v>6.7197480034044537</v>
      </c>
      <c r="L249">
        <v>6.7197480034044537</v>
      </c>
      <c r="M249">
        <v>6.7218308586045961</v>
      </c>
      <c r="N249">
        <v>4.1657104002847938E-2</v>
      </c>
      <c r="O249" t="s">
        <v>170</v>
      </c>
      <c r="P249">
        <v>0</v>
      </c>
      <c r="Q249">
        <v>0</v>
      </c>
      <c r="R249" t="s">
        <v>176</v>
      </c>
      <c r="S249">
        <v>0</v>
      </c>
      <c r="T249">
        <v>5.2129594505269772E-2</v>
      </c>
      <c r="U249">
        <v>9.9999999999999995E-7</v>
      </c>
      <c r="V249">
        <v>9.9999999999999995E-7</v>
      </c>
      <c r="W249">
        <v>9.9999999999999995E-7</v>
      </c>
      <c r="X249">
        <v>14.07499051642284</v>
      </c>
      <c r="Y249">
        <v>0.12511102681264741</v>
      </c>
      <c r="Z249">
        <v>9.9999999999999995E-7</v>
      </c>
      <c r="AA249">
        <v>9.9999999999999995E-7</v>
      </c>
      <c r="AB249">
        <v>0.56237094399377807</v>
      </c>
      <c r="AC249">
        <v>4.9988924356726911E-3</v>
      </c>
      <c r="AD249">
        <v>9.9999999999999995E-7</v>
      </c>
      <c r="AE249">
        <v>9.9999999999999995E-7</v>
      </c>
      <c r="AF249">
        <v>14.074991516422839</v>
      </c>
      <c r="AG249">
        <v>0.12511202681264741</v>
      </c>
      <c r="AH249" t="s">
        <v>45</v>
      </c>
      <c r="AI249">
        <v>0</v>
      </c>
      <c r="AJ249">
        <v>6.7197480034044537</v>
      </c>
      <c r="AK249" t="s">
        <v>48</v>
      </c>
      <c r="AL249">
        <v>0</v>
      </c>
      <c r="AM249">
        <v>0.71974800340445366</v>
      </c>
      <c r="AN249">
        <v>0</v>
      </c>
      <c r="AO249">
        <v>-1.2802519965955459</v>
      </c>
      <c r="AP249">
        <v>20.567799998447299</v>
      </c>
      <c r="AQ249">
        <v>25.02794937531225</v>
      </c>
    </row>
    <row r="250" spans="1:43" x14ac:dyDescent="0.25">
      <c r="A250">
        <v>249</v>
      </c>
      <c r="C250">
        <v>6.6764200424772513</v>
      </c>
      <c r="D250" t="s">
        <v>45</v>
      </c>
      <c r="E250">
        <v>6</v>
      </c>
      <c r="F250" t="s">
        <v>48</v>
      </c>
      <c r="G250">
        <v>8</v>
      </c>
      <c r="H250" t="s">
        <v>56</v>
      </c>
      <c r="I250">
        <v>100</v>
      </c>
      <c r="J250">
        <v>0</v>
      </c>
      <c r="K250">
        <v>6.6736443177486793</v>
      </c>
      <c r="L250">
        <v>6.6736443177486793</v>
      </c>
      <c r="M250">
        <v>6.6764200424772513</v>
      </c>
      <c r="N250">
        <v>5.5514494571440309E-2</v>
      </c>
      <c r="O250" t="s">
        <v>170</v>
      </c>
      <c r="P250">
        <v>0</v>
      </c>
      <c r="Q250">
        <v>0</v>
      </c>
      <c r="R250" t="s">
        <v>176</v>
      </c>
      <c r="S250">
        <v>0</v>
      </c>
      <c r="T250">
        <v>6.9472455061392269E-2</v>
      </c>
      <c r="U250">
        <v>9.9999999999999995E-7</v>
      </c>
      <c r="V250">
        <v>9.9999999999999995E-7</v>
      </c>
      <c r="W250">
        <v>9.9999999999999995E-7</v>
      </c>
      <c r="X250">
        <v>18.75756286657591</v>
      </c>
      <c r="Y250">
        <v>0.16673389214734141</v>
      </c>
      <c r="Z250">
        <v>9.9999999999999995E-7</v>
      </c>
      <c r="AA250">
        <v>9.9999999999999995E-7</v>
      </c>
      <c r="AB250">
        <v>0.74944571666876469</v>
      </c>
      <c r="AC250">
        <v>6.6617793028932388E-3</v>
      </c>
      <c r="AD250">
        <v>9.9999999999999995E-7</v>
      </c>
      <c r="AE250">
        <v>9.9999999999999995E-7</v>
      </c>
      <c r="AF250">
        <v>18.757563866575911</v>
      </c>
      <c r="AG250">
        <v>0.16673489214734141</v>
      </c>
      <c r="AH250" t="s">
        <v>45</v>
      </c>
      <c r="AI250">
        <v>0</v>
      </c>
      <c r="AJ250">
        <v>6.6736443177486793</v>
      </c>
      <c r="AK250" t="s">
        <v>48</v>
      </c>
      <c r="AL250">
        <v>0</v>
      </c>
      <c r="AM250">
        <v>0.67364431774867928</v>
      </c>
      <c r="AN250">
        <v>0</v>
      </c>
      <c r="AO250">
        <v>-1.3263556822513209</v>
      </c>
      <c r="AP250">
        <v>20.567999999970201</v>
      </c>
      <c r="AQ250">
        <v>25.028582390132289</v>
      </c>
    </row>
    <row r="251" spans="1:43" x14ac:dyDescent="0.25">
      <c r="A251">
        <v>250</v>
      </c>
      <c r="C251">
        <v>6.4310532095412736</v>
      </c>
      <c r="D251" t="s">
        <v>45</v>
      </c>
      <c r="E251">
        <v>6</v>
      </c>
      <c r="F251" t="s">
        <v>48</v>
      </c>
      <c r="G251">
        <v>8</v>
      </c>
      <c r="H251" t="s">
        <v>56</v>
      </c>
      <c r="I251">
        <v>100</v>
      </c>
      <c r="J251">
        <v>0</v>
      </c>
      <c r="K251">
        <v>6.4321166531048419</v>
      </c>
      <c r="L251">
        <v>6.4321166531048419</v>
      </c>
      <c r="M251">
        <v>6.4310532095412736</v>
      </c>
      <c r="N251">
        <v>0</v>
      </c>
      <c r="O251" t="s">
        <v>170</v>
      </c>
      <c r="P251">
        <v>0</v>
      </c>
      <c r="Q251">
        <v>0</v>
      </c>
      <c r="R251" t="s">
        <v>178</v>
      </c>
      <c r="S251">
        <v>2.6616484848026471E-2</v>
      </c>
      <c r="T251">
        <v>0</v>
      </c>
      <c r="U251">
        <v>9.9999999999999995E-7</v>
      </c>
      <c r="V251">
        <v>9.9999999999999995E-7</v>
      </c>
      <c r="W251">
        <v>9.9999999999999995E-7</v>
      </c>
      <c r="X251">
        <v>6.6541212120066184</v>
      </c>
      <c r="Y251">
        <v>6.3879563635263537E-2</v>
      </c>
      <c r="Z251">
        <v>9.9999999999999995E-7</v>
      </c>
      <c r="AA251">
        <v>9.9999999999999995E-7</v>
      </c>
      <c r="AB251">
        <v>0.26586093084640938</v>
      </c>
      <c r="AC251">
        <v>2.552304506884455E-3</v>
      </c>
      <c r="AD251">
        <v>9.9999999999999995E-7</v>
      </c>
      <c r="AE251">
        <v>9.9999999999999995E-7</v>
      </c>
      <c r="AF251">
        <v>6.6541222120066186</v>
      </c>
      <c r="AG251">
        <v>6.3880563635263538E-2</v>
      </c>
      <c r="AH251" t="s">
        <v>45</v>
      </c>
      <c r="AI251">
        <v>2.6616484848026471E-2</v>
      </c>
      <c r="AJ251">
        <v>6.4321166531048419</v>
      </c>
      <c r="AK251" t="s">
        <v>48</v>
      </c>
      <c r="AL251">
        <v>0</v>
      </c>
      <c r="AM251">
        <v>0.43211665310484187</v>
      </c>
      <c r="AN251">
        <v>0</v>
      </c>
      <c r="AO251">
        <v>-1.5678833468951581</v>
      </c>
      <c r="AP251">
        <v>20.567999999970201</v>
      </c>
      <c r="AQ251">
        <v>25.028582390132289</v>
      </c>
    </row>
    <row r="252" spans="1:43" x14ac:dyDescent="0.25">
      <c r="A252">
        <v>251</v>
      </c>
      <c r="C252">
        <v>6.4567243407645778</v>
      </c>
      <c r="D252" t="s">
        <v>45</v>
      </c>
      <c r="E252">
        <v>6</v>
      </c>
      <c r="F252" t="s">
        <v>48</v>
      </c>
      <c r="G252">
        <v>8</v>
      </c>
      <c r="H252" t="s">
        <v>56</v>
      </c>
      <c r="I252">
        <v>100</v>
      </c>
      <c r="J252">
        <v>0</v>
      </c>
      <c r="K252">
        <v>6.4525036574495216</v>
      </c>
      <c r="L252">
        <v>6.4525036574495216</v>
      </c>
      <c r="M252">
        <v>6.4567243407645778</v>
      </c>
      <c r="N252">
        <v>8.441366630110636E-2</v>
      </c>
      <c r="O252" t="s">
        <v>170</v>
      </c>
      <c r="P252">
        <v>0</v>
      </c>
      <c r="Q252">
        <v>0</v>
      </c>
      <c r="R252" t="s">
        <v>176</v>
      </c>
      <c r="S252">
        <v>0</v>
      </c>
      <c r="T252">
        <v>0.1056377200935187</v>
      </c>
      <c r="U252">
        <v>9.9999999999999995E-7</v>
      </c>
      <c r="V252">
        <v>9.9999999999999995E-7</v>
      </c>
      <c r="W252">
        <v>9.9999999999999995E-7</v>
      </c>
      <c r="X252">
        <v>28.52218442525005</v>
      </c>
      <c r="Y252">
        <v>0.25353052822444488</v>
      </c>
      <c r="Z252">
        <v>9.9999999999999995E-7</v>
      </c>
      <c r="AA252">
        <v>9.9999999999999995E-7</v>
      </c>
      <c r="AB252">
        <v>1.1395845350192559</v>
      </c>
      <c r="AC252">
        <v>1.012967991045317E-2</v>
      </c>
      <c r="AD252">
        <v>9.9999999999999995E-7</v>
      </c>
      <c r="AE252">
        <v>9.9999999999999995E-7</v>
      </c>
      <c r="AF252">
        <v>28.522185425250051</v>
      </c>
      <c r="AG252">
        <v>0.25353152822444491</v>
      </c>
      <c r="AH252" t="s">
        <v>45</v>
      </c>
      <c r="AI252">
        <v>0</v>
      </c>
      <c r="AJ252">
        <v>6.4525036574495216</v>
      </c>
      <c r="AK252" t="s">
        <v>48</v>
      </c>
      <c r="AL252">
        <v>0</v>
      </c>
      <c r="AM252">
        <v>0.45250365744952248</v>
      </c>
      <c r="AN252">
        <v>0</v>
      </c>
      <c r="AO252">
        <v>-1.547496342550478</v>
      </c>
      <c r="AP252">
        <v>20.567999999970201</v>
      </c>
      <c r="AQ252">
        <v>25.028582390132289</v>
      </c>
    </row>
    <row r="253" spans="1:43" x14ac:dyDescent="0.25">
      <c r="A253">
        <v>252</v>
      </c>
      <c r="C253">
        <v>6.3937086144167514</v>
      </c>
      <c r="D253" t="s">
        <v>45</v>
      </c>
      <c r="E253">
        <v>6</v>
      </c>
      <c r="F253" t="s">
        <v>48</v>
      </c>
      <c r="G253">
        <v>8</v>
      </c>
      <c r="H253" t="s">
        <v>56</v>
      </c>
      <c r="I253">
        <v>100</v>
      </c>
      <c r="J253">
        <v>0</v>
      </c>
      <c r="K253">
        <v>6.3906424110316156</v>
      </c>
      <c r="L253">
        <v>6.3906424110316156</v>
      </c>
      <c r="M253">
        <v>6.3937086144167514</v>
      </c>
      <c r="N253">
        <v>6.1324067702699381E-2</v>
      </c>
      <c r="O253" t="s">
        <v>170</v>
      </c>
      <c r="P253">
        <v>0</v>
      </c>
      <c r="Q253">
        <v>0</v>
      </c>
      <c r="R253" t="s">
        <v>176</v>
      </c>
      <c r="S253">
        <v>0</v>
      </c>
      <c r="T253">
        <v>7.6742724049753089E-2</v>
      </c>
      <c r="U253">
        <v>9.9999999999999995E-7</v>
      </c>
      <c r="V253">
        <v>9.9999999999999995E-7</v>
      </c>
      <c r="W253">
        <v>9.9999999999999995E-7</v>
      </c>
      <c r="X253">
        <v>20.720535493433339</v>
      </c>
      <c r="Y253">
        <v>0.1841825377194074</v>
      </c>
      <c r="Z253">
        <v>9.9999999999999995E-7</v>
      </c>
      <c r="AA253">
        <v>9.9999999999999995E-7</v>
      </c>
      <c r="AB253">
        <v>0.82787495394076216</v>
      </c>
      <c r="AC253">
        <v>7.3589280786443261E-3</v>
      </c>
      <c r="AD253">
        <v>9.9999999999999995E-7</v>
      </c>
      <c r="AE253">
        <v>9.9999999999999995E-7</v>
      </c>
      <c r="AF253">
        <v>20.72053649343334</v>
      </c>
      <c r="AG253">
        <v>0.1841835377194074</v>
      </c>
      <c r="AH253" t="s">
        <v>45</v>
      </c>
      <c r="AI253">
        <v>0</v>
      </c>
      <c r="AJ253">
        <v>6.3906424110316156</v>
      </c>
      <c r="AK253" t="s">
        <v>48</v>
      </c>
      <c r="AL253">
        <v>0</v>
      </c>
      <c r="AM253">
        <v>0.39064241103161651</v>
      </c>
      <c r="AN253">
        <v>0</v>
      </c>
      <c r="AO253">
        <v>-1.609357588968384</v>
      </c>
      <c r="AP253">
        <v>20.567999999970201</v>
      </c>
      <c r="AQ253">
        <v>25.028582390132289</v>
      </c>
    </row>
    <row r="254" spans="1:43" x14ac:dyDescent="0.25">
      <c r="A254">
        <v>253</v>
      </c>
      <c r="C254">
        <v>6.3760427823838146</v>
      </c>
      <c r="D254" t="s">
        <v>45</v>
      </c>
      <c r="E254">
        <v>6</v>
      </c>
      <c r="F254" t="s">
        <v>48</v>
      </c>
      <c r="G254">
        <v>8</v>
      </c>
      <c r="H254" t="s">
        <v>56</v>
      </c>
      <c r="I254">
        <v>100</v>
      </c>
      <c r="J254">
        <v>0</v>
      </c>
      <c r="K254">
        <v>6.3704979723639559</v>
      </c>
      <c r="L254">
        <v>6.3704979723639559</v>
      </c>
      <c r="M254">
        <v>6.3760427823838146</v>
      </c>
      <c r="N254">
        <v>0.1108962003971747</v>
      </c>
      <c r="O254" t="s">
        <v>170</v>
      </c>
      <c r="P254">
        <v>0</v>
      </c>
      <c r="Q254">
        <v>0</v>
      </c>
      <c r="R254" t="s">
        <v>176</v>
      </c>
      <c r="S254">
        <v>0</v>
      </c>
      <c r="T254">
        <v>0.1387787344196654</v>
      </c>
      <c r="U254">
        <v>9.9999999999999995E-7</v>
      </c>
      <c r="V254">
        <v>9.9999999999999995E-7</v>
      </c>
      <c r="W254">
        <v>9.9999999999999995E-7</v>
      </c>
      <c r="X254">
        <v>37.470258293309662</v>
      </c>
      <c r="Y254">
        <v>0.33306896260719698</v>
      </c>
      <c r="Z254">
        <v>9.9999999999999995E-7</v>
      </c>
      <c r="AA254">
        <v>9.9999999999999995E-7</v>
      </c>
      <c r="AB254">
        <v>1.497098745316179</v>
      </c>
      <c r="AC254">
        <v>1.3307584001981371E-2</v>
      </c>
      <c r="AD254">
        <v>9.9999999999999995E-7</v>
      </c>
      <c r="AE254">
        <v>9.9999999999999995E-7</v>
      </c>
      <c r="AF254">
        <v>37.47025929330966</v>
      </c>
      <c r="AG254">
        <v>0.33306996260719701</v>
      </c>
      <c r="AH254" t="s">
        <v>45</v>
      </c>
      <c r="AI254">
        <v>0</v>
      </c>
      <c r="AJ254">
        <v>6.3704979723639559</v>
      </c>
      <c r="AK254" t="s">
        <v>48</v>
      </c>
      <c r="AL254">
        <v>0</v>
      </c>
      <c r="AM254">
        <v>0.37049797236395587</v>
      </c>
      <c r="AN254">
        <v>0</v>
      </c>
      <c r="AO254">
        <v>-1.6295020276360439</v>
      </c>
      <c r="AP254">
        <v>20.567999999970201</v>
      </c>
      <c r="AQ254">
        <v>25.028582390132289</v>
      </c>
    </row>
    <row r="255" spans="1:43" x14ac:dyDescent="0.25">
      <c r="A255">
        <v>254</v>
      </c>
      <c r="C255">
        <v>6.4616442553392091</v>
      </c>
      <c r="D255" t="s">
        <v>45</v>
      </c>
      <c r="E255">
        <v>6</v>
      </c>
      <c r="F255" t="s">
        <v>48</v>
      </c>
      <c r="G255">
        <v>8</v>
      </c>
      <c r="H255" t="s">
        <v>56</v>
      </c>
      <c r="I255">
        <v>100</v>
      </c>
      <c r="J255">
        <v>0</v>
      </c>
      <c r="K255">
        <v>6.4579264892751356</v>
      </c>
      <c r="L255">
        <v>6.4579264892751356</v>
      </c>
      <c r="M255">
        <v>6.4616442553392091</v>
      </c>
      <c r="N255">
        <v>7.43553212814696E-2</v>
      </c>
      <c r="O255" t="s">
        <v>170</v>
      </c>
      <c r="P255">
        <v>0</v>
      </c>
      <c r="Q255">
        <v>0</v>
      </c>
      <c r="R255" t="s">
        <v>176</v>
      </c>
      <c r="S255">
        <v>0</v>
      </c>
      <c r="T255">
        <v>9.3050414219983335E-2</v>
      </c>
      <c r="U255">
        <v>9.9999999999999995E-7</v>
      </c>
      <c r="V255">
        <v>9.9999999999999995E-7</v>
      </c>
      <c r="W255">
        <v>9.9999999999999995E-7</v>
      </c>
      <c r="X255">
        <v>25.123611839395501</v>
      </c>
      <c r="Y255">
        <v>0.22332099412796</v>
      </c>
      <c r="Z255">
        <v>9.9999999999999995E-7</v>
      </c>
      <c r="AA255">
        <v>9.9999999999999995E-7</v>
      </c>
      <c r="AB255">
        <v>1.0037968772541599</v>
      </c>
      <c r="AC255">
        <v>8.9226785080967624E-3</v>
      </c>
      <c r="AD255">
        <v>9.9999999999999995E-7</v>
      </c>
      <c r="AE255">
        <v>9.9999999999999995E-7</v>
      </c>
      <c r="AF255">
        <v>25.123612839395498</v>
      </c>
      <c r="AG255">
        <v>0.22332199412796</v>
      </c>
      <c r="AH255" t="s">
        <v>45</v>
      </c>
      <c r="AI255">
        <v>0</v>
      </c>
      <c r="AJ255">
        <v>6.4579264892751356</v>
      </c>
      <c r="AK255" t="s">
        <v>48</v>
      </c>
      <c r="AL255">
        <v>0</v>
      </c>
      <c r="AM255">
        <v>0.45792648927513557</v>
      </c>
      <c r="AN255">
        <v>0</v>
      </c>
      <c r="AO255">
        <v>-1.542073510724864</v>
      </c>
      <c r="AP255">
        <v>20.567999998107549</v>
      </c>
      <c r="AQ255">
        <v>25.02858238423692</v>
      </c>
    </row>
    <row r="256" spans="1:43" x14ac:dyDescent="0.25">
      <c r="A256">
        <v>255</v>
      </c>
      <c r="C256">
        <v>6.4363035355681726</v>
      </c>
      <c r="D256" t="s">
        <v>45</v>
      </c>
      <c r="E256">
        <v>6</v>
      </c>
      <c r="F256" t="s">
        <v>48</v>
      </c>
      <c r="G256">
        <v>8</v>
      </c>
      <c r="H256" t="s">
        <v>56</v>
      </c>
      <c r="I256">
        <v>100</v>
      </c>
      <c r="J256">
        <v>0</v>
      </c>
      <c r="K256">
        <v>6.4312478482665583</v>
      </c>
      <c r="L256">
        <v>6.4312478482665583</v>
      </c>
      <c r="M256">
        <v>6.4363035355681726</v>
      </c>
      <c r="N256">
        <v>0.1011137460322864</v>
      </c>
      <c r="O256" t="s">
        <v>170</v>
      </c>
      <c r="P256">
        <v>0</v>
      </c>
      <c r="Q256">
        <v>0</v>
      </c>
      <c r="R256" t="s">
        <v>176</v>
      </c>
      <c r="S256">
        <v>0</v>
      </c>
      <c r="T256">
        <v>0.12653348587201729</v>
      </c>
      <c r="U256">
        <v>9.9999999999999995E-7</v>
      </c>
      <c r="V256">
        <v>9.9999999999999995E-7</v>
      </c>
      <c r="W256">
        <v>9.9999999999999995E-7</v>
      </c>
      <c r="X256">
        <v>34.164041185444667</v>
      </c>
      <c r="Y256">
        <v>0.30368036609284149</v>
      </c>
      <c r="Z256">
        <v>9.9999999999999995E-7</v>
      </c>
      <c r="AA256">
        <v>9.9999999999999995E-7</v>
      </c>
      <c r="AB256">
        <v>1.365035611391197</v>
      </c>
      <c r="AC256">
        <v>1.21336894792053E-2</v>
      </c>
      <c r="AD256">
        <v>9.9999999999999995E-7</v>
      </c>
      <c r="AE256">
        <v>9.9999999999999995E-7</v>
      </c>
      <c r="AF256">
        <v>34.164042185444657</v>
      </c>
      <c r="AG256">
        <v>0.30368136609284152</v>
      </c>
      <c r="AH256" t="s">
        <v>45</v>
      </c>
      <c r="AI256">
        <v>0</v>
      </c>
      <c r="AJ256">
        <v>6.4312478482665583</v>
      </c>
      <c r="AK256" t="s">
        <v>48</v>
      </c>
      <c r="AL256">
        <v>0</v>
      </c>
      <c r="AM256">
        <v>0.43124784826655832</v>
      </c>
      <c r="AN256">
        <v>0</v>
      </c>
      <c r="AO256">
        <v>-1.568752151733442</v>
      </c>
      <c r="AP256">
        <v>20.567800000309941</v>
      </c>
      <c r="AQ256">
        <v>25.027949381207609</v>
      </c>
    </row>
    <row r="257" spans="1:43" x14ac:dyDescent="0.25">
      <c r="A257">
        <v>256</v>
      </c>
      <c r="C257">
        <v>6.3514622990067524</v>
      </c>
      <c r="D257" t="s">
        <v>45</v>
      </c>
      <c r="E257">
        <v>6</v>
      </c>
      <c r="F257" t="s">
        <v>48</v>
      </c>
      <c r="G257">
        <v>8</v>
      </c>
      <c r="H257" t="s">
        <v>56</v>
      </c>
      <c r="I257">
        <v>100</v>
      </c>
      <c r="J257">
        <v>0</v>
      </c>
      <c r="K257">
        <v>6.3389683420461207</v>
      </c>
      <c r="L257">
        <v>6.3389683420461207</v>
      </c>
      <c r="M257">
        <v>6.3514622990067524</v>
      </c>
      <c r="N257">
        <v>0.24987913921261651</v>
      </c>
      <c r="O257" t="s">
        <v>170</v>
      </c>
      <c r="P257">
        <v>0</v>
      </c>
      <c r="Q257">
        <v>0</v>
      </c>
      <c r="R257" t="s">
        <v>176</v>
      </c>
      <c r="S257">
        <v>0</v>
      </c>
      <c r="T257">
        <v>0.31270603109425887</v>
      </c>
      <c r="U257">
        <v>9.9999999999999995E-7</v>
      </c>
      <c r="V257">
        <v>9.9999999999999995E-7</v>
      </c>
      <c r="W257">
        <v>9.9999999999999995E-7</v>
      </c>
      <c r="X257">
        <v>84.430628395449915</v>
      </c>
      <c r="Y257">
        <v>0.75049447462622143</v>
      </c>
      <c r="Z257">
        <v>9.9999999999999995E-7</v>
      </c>
      <c r="AA257">
        <v>9.9999999999999995E-7</v>
      </c>
      <c r="AB257">
        <v>3.373368419324644</v>
      </c>
      <c r="AC257">
        <v>2.9985536659834389E-2</v>
      </c>
      <c r="AD257">
        <v>9.9999999999999995E-7</v>
      </c>
      <c r="AE257">
        <v>9.9999999999999995E-7</v>
      </c>
      <c r="AF257">
        <v>84.430629395449913</v>
      </c>
      <c r="AG257">
        <v>0.75049547462622146</v>
      </c>
      <c r="AH257" t="s">
        <v>45</v>
      </c>
      <c r="AI257">
        <v>0</v>
      </c>
      <c r="AJ257">
        <v>6.3389683420461207</v>
      </c>
      <c r="AK257" t="s">
        <v>48</v>
      </c>
      <c r="AL257">
        <v>0</v>
      </c>
      <c r="AM257">
        <v>0.3389683420461207</v>
      </c>
      <c r="AN257">
        <v>0</v>
      </c>
      <c r="AO257">
        <v>-1.6610316579538791</v>
      </c>
      <c r="AP257">
        <v>20.567999998107549</v>
      </c>
      <c r="AQ257">
        <v>25.02858238423692</v>
      </c>
    </row>
    <row r="258" spans="1:43" x14ac:dyDescent="0.25">
      <c r="A258">
        <v>257</v>
      </c>
      <c r="C258">
        <v>6.3215006374566967</v>
      </c>
      <c r="D258" t="s">
        <v>45</v>
      </c>
      <c r="E258">
        <v>6</v>
      </c>
      <c r="F258" t="s">
        <v>48</v>
      </c>
      <c r="G258">
        <v>8</v>
      </c>
      <c r="H258" t="s">
        <v>56</v>
      </c>
      <c r="I258">
        <v>100</v>
      </c>
      <c r="J258">
        <v>0</v>
      </c>
      <c r="K258">
        <v>6.3178655421995833</v>
      </c>
      <c r="L258">
        <v>6.3178655421995833</v>
      </c>
      <c r="M258">
        <v>6.3215006374566967</v>
      </c>
      <c r="N258">
        <v>7.2701905142267265E-2</v>
      </c>
      <c r="O258" t="s">
        <v>170</v>
      </c>
      <c r="P258">
        <v>0</v>
      </c>
      <c r="Q258">
        <v>0</v>
      </c>
      <c r="R258" t="s">
        <v>176</v>
      </c>
      <c r="S258">
        <v>0</v>
      </c>
      <c r="T258">
        <v>9.0978980090901107E-2</v>
      </c>
      <c r="U258">
        <v>9.9999999999999995E-7</v>
      </c>
      <c r="V258">
        <v>9.9999999999999995E-7</v>
      </c>
      <c r="W258">
        <v>9.9999999999999995E-7</v>
      </c>
      <c r="X258">
        <v>24.5643246245433</v>
      </c>
      <c r="Y258">
        <v>0.21834955221816271</v>
      </c>
      <c r="Z258">
        <v>9.9999999999999995E-7</v>
      </c>
      <c r="AA258">
        <v>9.9999999999999995E-7</v>
      </c>
      <c r="AB258">
        <v>0.98147575937593901</v>
      </c>
      <c r="AC258">
        <v>8.7242685724030003E-3</v>
      </c>
      <c r="AD258">
        <v>9.9999999999999995E-7</v>
      </c>
      <c r="AE258">
        <v>9.9999999999999995E-7</v>
      </c>
      <c r="AF258">
        <v>24.564325624543301</v>
      </c>
      <c r="AG258">
        <v>0.21835055221816271</v>
      </c>
      <c r="AH258" t="s">
        <v>45</v>
      </c>
      <c r="AI258">
        <v>0</v>
      </c>
      <c r="AJ258">
        <v>6.3178655421995833</v>
      </c>
      <c r="AK258" t="s">
        <v>48</v>
      </c>
      <c r="AL258">
        <v>0</v>
      </c>
      <c r="AM258">
        <v>0.3178655421995833</v>
      </c>
      <c r="AN258">
        <v>0</v>
      </c>
      <c r="AO258">
        <v>-1.6821344578004169</v>
      </c>
      <c r="AP258">
        <v>20.567800000309941</v>
      </c>
      <c r="AQ258">
        <v>25.027949381207609</v>
      </c>
    </row>
    <row r="259" spans="1:43" x14ac:dyDescent="0.25">
      <c r="A259">
        <v>258</v>
      </c>
      <c r="C259">
        <v>6.5570528421532588</v>
      </c>
      <c r="D259" t="s">
        <v>45</v>
      </c>
      <c r="E259">
        <v>6</v>
      </c>
      <c r="F259" t="s">
        <v>48</v>
      </c>
      <c r="G259">
        <v>8</v>
      </c>
      <c r="H259" t="s">
        <v>56</v>
      </c>
      <c r="I259">
        <v>100</v>
      </c>
      <c r="J259">
        <v>0</v>
      </c>
      <c r="K259">
        <v>6.5503177301299944</v>
      </c>
      <c r="L259">
        <v>6.5503177301299944</v>
      </c>
      <c r="M259">
        <v>6.5570528421532588</v>
      </c>
      <c r="N259">
        <v>0.13470224046528759</v>
      </c>
      <c r="O259" t="s">
        <v>170</v>
      </c>
      <c r="P259">
        <v>0</v>
      </c>
      <c r="Q259">
        <v>0</v>
      </c>
      <c r="R259" t="s">
        <v>176</v>
      </c>
      <c r="S259">
        <v>0</v>
      </c>
      <c r="T259">
        <v>0.1685690621571484</v>
      </c>
      <c r="U259">
        <v>9.9999999999999995E-7</v>
      </c>
      <c r="V259">
        <v>9.9999999999999995E-7</v>
      </c>
      <c r="W259">
        <v>9.9999999999999995E-7</v>
      </c>
      <c r="X259">
        <v>45.513646782430072</v>
      </c>
      <c r="Y259">
        <v>0.40456574917715621</v>
      </c>
      <c r="Z259">
        <v>9.9999999999999995E-7</v>
      </c>
      <c r="AA259">
        <v>9.9999999999999995E-7</v>
      </c>
      <c r="AB259">
        <v>1.818480286235997</v>
      </c>
      <c r="AC259">
        <v>1.6164308810449769E-2</v>
      </c>
      <c r="AD259">
        <v>9.9999999999999995E-7</v>
      </c>
      <c r="AE259">
        <v>9.9999999999999995E-7</v>
      </c>
      <c r="AF259">
        <v>45.51364778243007</v>
      </c>
      <c r="AG259">
        <v>0.40456674917715618</v>
      </c>
      <c r="AH259" t="s">
        <v>45</v>
      </c>
      <c r="AI259">
        <v>0</v>
      </c>
      <c r="AJ259">
        <v>6.5503177301299944</v>
      </c>
      <c r="AK259" t="s">
        <v>48</v>
      </c>
      <c r="AL259">
        <v>0</v>
      </c>
      <c r="AM259">
        <v>0.55031773012999441</v>
      </c>
      <c r="AN259">
        <v>0</v>
      </c>
      <c r="AO259">
        <v>-1.449682269870006</v>
      </c>
      <c r="AP259">
        <v>20.038800001144409</v>
      </c>
      <c r="AQ259">
        <v>25.028397682900941</v>
      </c>
    </row>
    <row r="260" spans="1:43" x14ac:dyDescent="0.25">
      <c r="A260">
        <v>259</v>
      </c>
      <c r="C260">
        <v>6.4178927197829747</v>
      </c>
      <c r="D260" t="s">
        <v>45</v>
      </c>
      <c r="E260">
        <v>6</v>
      </c>
      <c r="F260" t="s">
        <v>48</v>
      </c>
      <c r="G260">
        <v>8</v>
      </c>
      <c r="H260" t="s">
        <v>56</v>
      </c>
      <c r="I260">
        <v>100</v>
      </c>
      <c r="J260">
        <v>0</v>
      </c>
      <c r="K260">
        <v>6.4117683455872392</v>
      </c>
      <c r="L260">
        <v>6.4117683455872392</v>
      </c>
      <c r="M260">
        <v>6.4178927197829747</v>
      </c>
      <c r="N260">
        <v>0.1224874839147105</v>
      </c>
      <c r="O260" t="s">
        <v>170</v>
      </c>
      <c r="P260">
        <v>0</v>
      </c>
      <c r="Q260">
        <v>0</v>
      </c>
      <c r="R260" t="s">
        <v>176</v>
      </c>
      <c r="S260">
        <v>0</v>
      </c>
      <c r="T260">
        <v>0.1532832729297654</v>
      </c>
      <c r="U260">
        <v>9.9999999999999995E-7</v>
      </c>
      <c r="V260">
        <v>9.9999999999999995E-7</v>
      </c>
      <c r="W260">
        <v>9.9999999999999995E-7</v>
      </c>
      <c r="X260">
        <v>41.386483691036652</v>
      </c>
      <c r="Y260">
        <v>0.36787985503143689</v>
      </c>
      <c r="Z260">
        <v>9.9999999999999995E-7</v>
      </c>
      <c r="AA260">
        <v>9.9999999999999995E-7</v>
      </c>
      <c r="AB260">
        <v>1.653581072803207</v>
      </c>
      <c r="AC260">
        <v>1.4698538024380521E-2</v>
      </c>
      <c r="AD260">
        <v>9.9999999999999995E-7</v>
      </c>
      <c r="AE260">
        <v>9.9999999999999995E-7</v>
      </c>
      <c r="AF260">
        <v>41.38648469103665</v>
      </c>
      <c r="AG260">
        <v>0.36788085503143692</v>
      </c>
      <c r="AH260" t="s">
        <v>45</v>
      </c>
      <c r="AI260">
        <v>0</v>
      </c>
      <c r="AJ260">
        <v>6.4117683455872392</v>
      </c>
      <c r="AK260" t="s">
        <v>48</v>
      </c>
      <c r="AL260">
        <v>0</v>
      </c>
      <c r="AM260">
        <v>0.41176834558723918</v>
      </c>
      <c r="AN260">
        <v>0</v>
      </c>
      <c r="AO260">
        <v>-1.588231654412761</v>
      </c>
      <c r="AP260">
        <v>20.038800001144409</v>
      </c>
      <c r="AQ260">
        <v>25.028397682900941</v>
      </c>
    </row>
    <row r="261" spans="1:43" x14ac:dyDescent="0.25">
      <c r="A261">
        <v>260</v>
      </c>
      <c r="C261">
        <v>6.3385518174949169</v>
      </c>
      <c r="D261" t="s">
        <v>45</v>
      </c>
      <c r="E261">
        <v>6</v>
      </c>
      <c r="F261" t="s">
        <v>48</v>
      </c>
      <c r="G261">
        <v>8</v>
      </c>
      <c r="H261" t="s">
        <v>56</v>
      </c>
      <c r="I261">
        <v>100</v>
      </c>
      <c r="J261">
        <v>0</v>
      </c>
      <c r="K261">
        <v>6.3366865930147318</v>
      </c>
      <c r="L261">
        <v>6.3366865930147318</v>
      </c>
      <c r="M261">
        <v>6.3385518174949169</v>
      </c>
      <c r="N261">
        <v>3.7304489603702251E-2</v>
      </c>
      <c r="O261" t="s">
        <v>170</v>
      </c>
      <c r="P261">
        <v>0</v>
      </c>
      <c r="Q261">
        <v>0</v>
      </c>
      <c r="R261" t="s">
        <v>176</v>
      </c>
      <c r="S261">
        <v>0</v>
      </c>
      <c r="T261">
        <v>4.6682596732268503E-2</v>
      </c>
      <c r="U261">
        <v>9.9999999999999995E-7</v>
      </c>
      <c r="V261">
        <v>9.9999999999999995E-7</v>
      </c>
      <c r="W261">
        <v>9.9999999999999995E-7</v>
      </c>
      <c r="X261">
        <v>12.604301117712501</v>
      </c>
      <c r="Y261">
        <v>0.11203823215744441</v>
      </c>
      <c r="Z261">
        <v>9.9999999999999995E-7</v>
      </c>
      <c r="AA261">
        <v>9.9999999999999995E-7</v>
      </c>
      <c r="AB261">
        <v>0.50361064960543722</v>
      </c>
      <c r="AC261">
        <v>4.4765787079011372E-3</v>
      </c>
      <c r="AD261">
        <v>9.9999999999999995E-7</v>
      </c>
      <c r="AE261">
        <v>9.9999999999999995E-7</v>
      </c>
      <c r="AF261">
        <v>12.604302117712489</v>
      </c>
      <c r="AG261">
        <v>0.11203923215744439</v>
      </c>
      <c r="AH261" t="s">
        <v>45</v>
      </c>
      <c r="AI261">
        <v>0</v>
      </c>
      <c r="AJ261">
        <v>6.3366865930147318</v>
      </c>
      <c r="AK261" t="s">
        <v>48</v>
      </c>
      <c r="AL261">
        <v>0</v>
      </c>
      <c r="AM261">
        <v>0.33668659301473181</v>
      </c>
      <c r="AN261">
        <v>0</v>
      </c>
      <c r="AO261">
        <v>-1.663313406985268</v>
      </c>
      <c r="AP261">
        <v>20.038599997758869</v>
      </c>
      <c r="AQ261">
        <v>25.02787049397697</v>
      </c>
    </row>
    <row r="262" spans="1:43" x14ac:dyDescent="0.25">
      <c r="A262">
        <v>261</v>
      </c>
      <c r="C262">
        <v>6.2746441981375671</v>
      </c>
      <c r="D262" t="s">
        <v>45</v>
      </c>
      <c r="E262">
        <v>6</v>
      </c>
      <c r="F262" t="s">
        <v>48</v>
      </c>
      <c r="G262">
        <v>8</v>
      </c>
      <c r="H262" t="s">
        <v>56</v>
      </c>
      <c r="I262">
        <v>100</v>
      </c>
      <c r="J262">
        <v>0</v>
      </c>
      <c r="K262">
        <v>6.2734721609320996</v>
      </c>
      <c r="L262">
        <v>6.2734721609320996</v>
      </c>
      <c r="M262">
        <v>6.2746441981375671</v>
      </c>
      <c r="N262">
        <v>2.3440744109350931E-2</v>
      </c>
      <c r="O262" t="s">
        <v>170</v>
      </c>
      <c r="P262">
        <v>0</v>
      </c>
      <c r="Q262">
        <v>0</v>
      </c>
      <c r="R262" t="s">
        <v>176</v>
      </c>
      <c r="S262">
        <v>0</v>
      </c>
      <c r="T262">
        <v>2.9334213277597641E-2</v>
      </c>
      <c r="U262">
        <v>9.9999999999999995E-7</v>
      </c>
      <c r="V262">
        <v>9.9999999999999995E-7</v>
      </c>
      <c r="W262">
        <v>9.9999999999999995E-7</v>
      </c>
      <c r="X262">
        <v>7.9202375849513622</v>
      </c>
      <c r="Y262">
        <v>7.0402111866234324E-2</v>
      </c>
      <c r="Z262">
        <v>9.9999999999999995E-7</v>
      </c>
      <c r="AA262">
        <v>9.9999999999999995E-7</v>
      </c>
      <c r="AB262">
        <v>0.31645008543085279</v>
      </c>
      <c r="AC262">
        <v>2.8129292477373719E-3</v>
      </c>
      <c r="AD262">
        <v>9.9999999999999995E-7</v>
      </c>
      <c r="AE262">
        <v>9.9999999999999995E-7</v>
      </c>
      <c r="AF262">
        <v>7.9202385849513623</v>
      </c>
      <c r="AG262">
        <v>7.0403111866234325E-2</v>
      </c>
      <c r="AH262" t="s">
        <v>45</v>
      </c>
      <c r="AI262">
        <v>0</v>
      </c>
      <c r="AJ262">
        <v>6.2734721609320996</v>
      </c>
      <c r="AK262" t="s">
        <v>48</v>
      </c>
      <c r="AL262">
        <v>0</v>
      </c>
      <c r="AM262">
        <v>0.27347216093209958</v>
      </c>
      <c r="AN262">
        <v>0</v>
      </c>
      <c r="AO262">
        <v>-1.7265278390679</v>
      </c>
      <c r="AP262">
        <v>20.038800001144409</v>
      </c>
      <c r="AQ262">
        <v>25.028397682900941</v>
      </c>
    </row>
    <row r="263" spans="1:43" x14ac:dyDescent="0.25">
      <c r="A263">
        <v>262</v>
      </c>
      <c r="C263">
        <v>6.358055994323025</v>
      </c>
      <c r="D263" t="s">
        <v>45</v>
      </c>
      <c r="E263">
        <v>6</v>
      </c>
      <c r="F263" t="s">
        <v>48</v>
      </c>
      <c r="G263">
        <v>8</v>
      </c>
      <c r="H263" t="s">
        <v>56</v>
      </c>
      <c r="I263">
        <v>100</v>
      </c>
      <c r="J263">
        <v>0</v>
      </c>
      <c r="K263">
        <v>6.3432232075948054</v>
      </c>
      <c r="L263">
        <v>6.3432232075948054</v>
      </c>
      <c r="M263">
        <v>6.358055994323025</v>
      </c>
      <c r="N263">
        <v>0.29665573456439281</v>
      </c>
      <c r="O263" t="s">
        <v>170</v>
      </c>
      <c r="P263">
        <v>0</v>
      </c>
      <c r="Q263">
        <v>0</v>
      </c>
      <c r="R263" t="s">
        <v>176</v>
      </c>
      <c r="S263">
        <v>0</v>
      </c>
      <c r="T263">
        <v>0.37123834516699111</v>
      </c>
      <c r="U263">
        <v>9.9999999999999995E-7</v>
      </c>
      <c r="V263">
        <v>9.9999999999999995E-7</v>
      </c>
      <c r="W263">
        <v>9.9999999999999995E-7</v>
      </c>
      <c r="X263">
        <v>100.23435319508761</v>
      </c>
      <c r="Y263">
        <v>0.89097202840077849</v>
      </c>
      <c r="Z263">
        <v>9.9999999999999995E-7</v>
      </c>
      <c r="AA263">
        <v>9.9999999999999995E-7</v>
      </c>
      <c r="AB263">
        <v>4.0048524565741914</v>
      </c>
      <c r="AC263">
        <v>3.5598728102615738E-2</v>
      </c>
      <c r="AD263">
        <v>9.9999999999999995E-7</v>
      </c>
      <c r="AE263">
        <v>9.9999999999999995E-7</v>
      </c>
      <c r="AF263">
        <v>100.2343541950876</v>
      </c>
      <c r="AG263">
        <v>0.89097302840077852</v>
      </c>
      <c r="AH263" t="s">
        <v>45</v>
      </c>
      <c r="AI263">
        <v>0</v>
      </c>
      <c r="AJ263">
        <v>6.3432232075948054</v>
      </c>
      <c r="AK263" t="s">
        <v>48</v>
      </c>
      <c r="AL263">
        <v>0</v>
      </c>
      <c r="AM263">
        <v>0.3432232075948054</v>
      </c>
      <c r="AN263">
        <v>0</v>
      </c>
      <c r="AO263">
        <v>-1.656776792405195</v>
      </c>
      <c r="AP263">
        <v>20.72520000115037</v>
      </c>
      <c r="AQ263">
        <v>25.028226453273511</v>
      </c>
    </row>
    <row r="264" spans="1:43" x14ac:dyDescent="0.25">
      <c r="A264">
        <v>263</v>
      </c>
      <c r="C264">
        <v>6.3308830318768869</v>
      </c>
      <c r="D264" t="s">
        <v>45</v>
      </c>
      <c r="E264">
        <v>6</v>
      </c>
      <c r="F264" t="s">
        <v>48</v>
      </c>
      <c r="G264">
        <v>8</v>
      </c>
      <c r="H264" t="s">
        <v>56</v>
      </c>
      <c r="I264">
        <v>100</v>
      </c>
      <c r="J264">
        <v>0</v>
      </c>
      <c r="K264">
        <v>6.3301479725750944</v>
      </c>
      <c r="L264">
        <v>6.3301479725750944</v>
      </c>
      <c r="M264">
        <v>6.3308830318768869</v>
      </c>
      <c r="N264">
        <v>1.4701186035850361E-2</v>
      </c>
      <c r="O264" t="s">
        <v>170</v>
      </c>
      <c r="P264">
        <v>0</v>
      </c>
      <c r="Q264">
        <v>0</v>
      </c>
      <c r="R264" t="s">
        <v>176</v>
      </c>
      <c r="S264">
        <v>0</v>
      </c>
      <c r="T264">
        <v>1.839723066184825E-2</v>
      </c>
      <c r="U264">
        <v>9.9999999999999995E-7</v>
      </c>
      <c r="V264">
        <v>9.9999999999999995E-7</v>
      </c>
      <c r="W264">
        <v>9.9999999999999995E-7</v>
      </c>
      <c r="X264">
        <v>4.9672522786990294</v>
      </c>
      <c r="Y264">
        <v>4.4153353588435813E-2</v>
      </c>
      <c r="Z264">
        <v>9.9999999999999995E-7</v>
      </c>
      <c r="AA264">
        <v>9.9999999999999995E-7</v>
      </c>
      <c r="AB264">
        <v>0.19846605143886839</v>
      </c>
      <c r="AC264">
        <v>1.7641822791906511E-3</v>
      </c>
      <c r="AD264">
        <v>9.9999999999999995E-7</v>
      </c>
      <c r="AE264">
        <v>9.9999999999999995E-7</v>
      </c>
      <c r="AF264">
        <v>4.9672532786990287</v>
      </c>
      <c r="AG264">
        <v>4.4154353588435807E-2</v>
      </c>
      <c r="AH264" t="s">
        <v>45</v>
      </c>
      <c r="AI264">
        <v>0</v>
      </c>
      <c r="AJ264">
        <v>6.3301479725750944</v>
      </c>
      <c r="AK264" t="s">
        <v>48</v>
      </c>
      <c r="AL264">
        <v>0</v>
      </c>
      <c r="AM264">
        <v>0.33014797257509437</v>
      </c>
      <c r="AN264">
        <v>0</v>
      </c>
      <c r="AO264">
        <v>-1.669852027424906</v>
      </c>
      <c r="AP264">
        <v>20.72520000115037</v>
      </c>
      <c r="AQ264">
        <v>25.028226453273511</v>
      </c>
    </row>
    <row r="265" spans="1:43" x14ac:dyDescent="0.25">
      <c r="A265">
        <v>264</v>
      </c>
      <c r="C265">
        <v>6.1658924555775139</v>
      </c>
      <c r="D265" t="s">
        <v>45</v>
      </c>
      <c r="E265">
        <v>6</v>
      </c>
      <c r="F265" t="s">
        <v>48</v>
      </c>
      <c r="G265">
        <v>8</v>
      </c>
      <c r="H265" t="s">
        <v>56</v>
      </c>
      <c r="I265">
        <v>100</v>
      </c>
      <c r="J265">
        <v>0</v>
      </c>
      <c r="K265">
        <v>6.1601346645296164</v>
      </c>
      <c r="L265">
        <v>6.1601346645296164</v>
      </c>
      <c r="M265">
        <v>6.1658924555775139</v>
      </c>
      <c r="N265">
        <v>0.1151558209579662</v>
      </c>
      <c r="O265" t="s">
        <v>170</v>
      </c>
      <c r="P265">
        <v>0</v>
      </c>
      <c r="Q265">
        <v>0</v>
      </c>
      <c r="R265" t="s">
        <v>176</v>
      </c>
      <c r="S265">
        <v>0</v>
      </c>
      <c r="T265">
        <v>0.14410950523256749</v>
      </c>
      <c r="U265">
        <v>9.9999999999999995E-7</v>
      </c>
      <c r="V265">
        <v>9.9999999999999995E-7</v>
      </c>
      <c r="W265">
        <v>9.9999999999999995E-7</v>
      </c>
      <c r="X265">
        <v>38.909566412793239</v>
      </c>
      <c r="Y265">
        <v>0.34586281255816209</v>
      </c>
      <c r="Z265">
        <v>9.9999999999999995E-7</v>
      </c>
      <c r="AA265">
        <v>9.9999999999999995E-7</v>
      </c>
      <c r="AB265">
        <v>1.5546036228868201</v>
      </c>
      <c r="AC265">
        <v>1.3818738469232639E-2</v>
      </c>
      <c r="AD265">
        <v>9.9999999999999995E-7</v>
      </c>
      <c r="AE265">
        <v>9.9999999999999995E-7</v>
      </c>
      <c r="AF265">
        <v>38.909567412793237</v>
      </c>
      <c r="AG265">
        <v>0.34586381255816212</v>
      </c>
      <c r="AH265" t="s">
        <v>45</v>
      </c>
      <c r="AI265">
        <v>0</v>
      </c>
      <c r="AJ265">
        <v>6.1601346645296164</v>
      </c>
      <c r="AK265" t="s">
        <v>48</v>
      </c>
      <c r="AL265">
        <v>0</v>
      </c>
      <c r="AM265">
        <v>0.16013466452961561</v>
      </c>
      <c r="AN265">
        <v>0</v>
      </c>
      <c r="AO265">
        <v>-1.839865335470384</v>
      </c>
      <c r="AP265">
        <v>21.862000001594421</v>
      </c>
      <c r="AQ265">
        <v>25.028609762622409</v>
      </c>
    </row>
    <row r="266" spans="1:43" x14ac:dyDescent="0.25">
      <c r="A266">
        <v>265</v>
      </c>
      <c r="C266">
        <v>6.07835300120058</v>
      </c>
      <c r="D266" t="s">
        <v>45</v>
      </c>
      <c r="E266">
        <v>6</v>
      </c>
      <c r="F266" t="s">
        <v>48</v>
      </c>
      <c r="G266">
        <v>8</v>
      </c>
      <c r="H266" t="s">
        <v>56</v>
      </c>
      <c r="I266">
        <v>100</v>
      </c>
      <c r="J266">
        <v>0</v>
      </c>
      <c r="K266">
        <v>6.0811174465843338</v>
      </c>
      <c r="L266">
        <v>6.0811174465843338</v>
      </c>
      <c r="M266">
        <v>6.07835300120058</v>
      </c>
      <c r="N266">
        <v>0</v>
      </c>
      <c r="O266" t="s">
        <v>170</v>
      </c>
      <c r="P266">
        <v>0</v>
      </c>
      <c r="Q266">
        <v>0</v>
      </c>
      <c r="R266" t="s">
        <v>178</v>
      </c>
      <c r="S266">
        <v>6.9188132076988415E-2</v>
      </c>
      <c r="T266">
        <v>0</v>
      </c>
      <c r="U266">
        <v>9.9999999999999995E-7</v>
      </c>
      <c r="V266">
        <v>9.9999999999999995E-7</v>
      </c>
      <c r="W266">
        <v>9.9999999999999995E-7</v>
      </c>
      <c r="X266">
        <v>17.297033019247099</v>
      </c>
      <c r="Y266">
        <v>0.16605151698477219</v>
      </c>
      <c r="Z266">
        <v>9.9999999999999995E-7</v>
      </c>
      <c r="AA266">
        <v>9.9999999999999995E-7</v>
      </c>
      <c r="AB266">
        <v>0.69111138589395171</v>
      </c>
      <c r="AC266">
        <v>6.6347088764944287E-3</v>
      </c>
      <c r="AD266">
        <v>9.9999999999999995E-7</v>
      </c>
      <c r="AE266">
        <v>9.9999999999999995E-7</v>
      </c>
      <c r="AF266">
        <v>17.2970340192471</v>
      </c>
      <c r="AG266">
        <v>0.16605251698477219</v>
      </c>
      <c r="AH266" t="s">
        <v>45</v>
      </c>
      <c r="AI266">
        <v>6.9188132076988415E-2</v>
      </c>
      <c r="AJ266">
        <v>6.0811174465843338</v>
      </c>
      <c r="AK266" t="s">
        <v>48</v>
      </c>
      <c r="AL266">
        <v>0</v>
      </c>
      <c r="AM266">
        <v>8.1117446584333841E-2</v>
      </c>
      <c r="AN266">
        <v>0</v>
      </c>
      <c r="AO266">
        <v>-1.9188825534156659</v>
      </c>
      <c r="AP266">
        <v>21.404092206686698</v>
      </c>
      <c r="AQ266">
        <v>25.027852777846238</v>
      </c>
    </row>
    <row r="267" spans="1:43" x14ac:dyDescent="0.25">
      <c r="A267">
        <v>266</v>
      </c>
      <c r="C267">
        <v>6.30491286131309</v>
      </c>
      <c r="D267" t="s">
        <v>45</v>
      </c>
      <c r="E267">
        <v>6</v>
      </c>
      <c r="F267" t="s">
        <v>48</v>
      </c>
      <c r="G267">
        <v>8</v>
      </c>
      <c r="H267" t="s">
        <v>56</v>
      </c>
      <c r="I267">
        <v>100</v>
      </c>
      <c r="J267">
        <v>0</v>
      </c>
      <c r="K267">
        <v>6.3043618081986468</v>
      </c>
      <c r="L267">
        <v>6.3043618081986468</v>
      </c>
      <c r="M267">
        <v>6.30491286131309</v>
      </c>
      <c r="N267">
        <v>1.1021062288865119E-2</v>
      </c>
      <c r="O267" t="s">
        <v>170</v>
      </c>
      <c r="P267">
        <v>0</v>
      </c>
      <c r="Q267">
        <v>0</v>
      </c>
      <c r="R267" t="s">
        <v>176</v>
      </c>
      <c r="S267">
        <v>0</v>
      </c>
      <c r="T267">
        <v>1.3792168893557629E-2</v>
      </c>
      <c r="U267">
        <v>9.9999999999999995E-7</v>
      </c>
      <c r="V267">
        <v>9.9999999999999995E-7</v>
      </c>
      <c r="W267">
        <v>9.9999999999999995E-7</v>
      </c>
      <c r="X267">
        <v>3.723885601260561</v>
      </c>
      <c r="Y267">
        <v>3.3101205344538323E-2</v>
      </c>
      <c r="Z267">
        <v>9.9999999999999995E-7</v>
      </c>
      <c r="AA267">
        <v>9.9999999999999995E-7</v>
      </c>
      <c r="AB267">
        <v>0.1487843808537371</v>
      </c>
      <c r="AC267">
        <v>1.3225674287217081E-3</v>
      </c>
      <c r="AD267">
        <v>9.9999999999999995E-7</v>
      </c>
      <c r="AE267">
        <v>9.9999999999999995E-7</v>
      </c>
      <c r="AF267">
        <v>3.723886601260562</v>
      </c>
      <c r="AG267">
        <v>3.3102205344538317E-2</v>
      </c>
      <c r="AH267" t="s">
        <v>45</v>
      </c>
      <c r="AI267">
        <v>0</v>
      </c>
      <c r="AJ267">
        <v>6.3043618081986468</v>
      </c>
      <c r="AK267" t="s">
        <v>48</v>
      </c>
      <c r="AL267">
        <v>0</v>
      </c>
      <c r="AM267">
        <v>0.30436180819864678</v>
      </c>
      <c r="AN267">
        <v>0</v>
      </c>
      <c r="AO267">
        <v>-1.695638191801353</v>
      </c>
      <c r="AP267">
        <v>20.164999997243289</v>
      </c>
      <c r="AQ267">
        <v>25.02874683412729</v>
      </c>
    </row>
    <row r="268" spans="1:43" x14ac:dyDescent="0.25">
      <c r="A268">
        <v>267</v>
      </c>
      <c r="C268">
        <v>6.2253112823128456</v>
      </c>
      <c r="D268" t="s">
        <v>45</v>
      </c>
      <c r="E268">
        <v>6</v>
      </c>
      <c r="F268" t="s">
        <v>48</v>
      </c>
      <c r="G268">
        <v>8</v>
      </c>
      <c r="H268" t="s">
        <v>56</v>
      </c>
      <c r="I268">
        <v>100</v>
      </c>
      <c r="J268">
        <v>0</v>
      </c>
      <c r="K268">
        <v>6.2237481302940951</v>
      </c>
      <c r="L268">
        <v>6.2237481302940951</v>
      </c>
      <c r="M268">
        <v>6.2253112823128456</v>
      </c>
      <c r="N268">
        <v>3.1263040375009148E-2</v>
      </c>
      <c r="O268" t="s">
        <v>170</v>
      </c>
      <c r="P268">
        <v>0</v>
      </c>
      <c r="Q268">
        <v>0</v>
      </c>
      <c r="R268" t="s">
        <v>176</v>
      </c>
      <c r="S268">
        <v>0</v>
      </c>
      <c r="T268">
        <v>3.9123045178886019E-2</v>
      </c>
      <c r="U268">
        <v>9.9999999999999995E-7</v>
      </c>
      <c r="V268">
        <v>9.9999999999999995E-7</v>
      </c>
      <c r="W268">
        <v>9.9999999999999995E-7</v>
      </c>
      <c r="X268">
        <v>10.563222198299229</v>
      </c>
      <c r="Y268">
        <v>9.3895308429326446E-2</v>
      </c>
      <c r="Z268">
        <v>9.9999999999999995E-7</v>
      </c>
      <c r="AA268">
        <v>9.9999999999999995E-7</v>
      </c>
      <c r="AB268">
        <v>0.42205108501738708</v>
      </c>
      <c r="AC268">
        <v>3.7516047997646299E-3</v>
      </c>
      <c r="AD268">
        <v>9.9999999999999995E-7</v>
      </c>
      <c r="AE268">
        <v>9.9999999999999995E-7</v>
      </c>
      <c r="AF268">
        <v>10.56322319829922</v>
      </c>
      <c r="AG268">
        <v>9.3896308429326447E-2</v>
      </c>
      <c r="AH268" t="s">
        <v>45</v>
      </c>
      <c r="AI268">
        <v>0</v>
      </c>
      <c r="AJ268">
        <v>6.2237481302940951</v>
      </c>
      <c r="AK268" t="s">
        <v>48</v>
      </c>
      <c r="AL268">
        <v>0</v>
      </c>
      <c r="AM268">
        <v>0.2237481302940951</v>
      </c>
      <c r="AN268">
        <v>0</v>
      </c>
      <c r="AO268">
        <v>-1.7762518697059051</v>
      </c>
      <c r="AP268">
        <v>20.164800001308318</v>
      </c>
      <c r="AQ268">
        <v>25.028304803111819</v>
      </c>
    </row>
    <row r="269" spans="1:43" x14ac:dyDescent="0.25">
      <c r="A269">
        <v>268</v>
      </c>
      <c r="C269">
        <v>6.2438150997328377</v>
      </c>
      <c r="D269" t="s">
        <v>45</v>
      </c>
      <c r="E269">
        <v>6</v>
      </c>
      <c r="F269" t="s">
        <v>48</v>
      </c>
      <c r="G269">
        <v>8</v>
      </c>
      <c r="H269" t="s">
        <v>56</v>
      </c>
      <c r="I269">
        <v>100</v>
      </c>
      <c r="J269">
        <v>0</v>
      </c>
      <c r="K269">
        <v>6.2425499604721306</v>
      </c>
      <c r="L269">
        <v>6.2425499604721306</v>
      </c>
      <c r="M269">
        <v>6.2438150997328377</v>
      </c>
      <c r="N269">
        <v>2.5302785214140752E-2</v>
      </c>
      <c r="O269" t="s">
        <v>170</v>
      </c>
      <c r="P269">
        <v>0</v>
      </c>
      <c r="Q269">
        <v>0</v>
      </c>
      <c r="R269" t="s">
        <v>176</v>
      </c>
      <c r="S269">
        <v>0</v>
      </c>
      <c r="T269">
        <v>3.1664125639127967E-2</v>
      </c>
      <c r="U269">
        <v>9.9999999999999995E-7</v>
      </c>
      <c r="V269">
        <v>9.9999999999999995E-7</v>
      </c>
      <c r="W269">
        <v>9.9999999999999995E-7</v>
      </c>
      <c r="X269">
        <v>8.5493139225645525</v>
      </c>
      <c r="Y269">
        <v>7.5993901533907129E-2</v>
      </c>
      <c r="Z269">
        <v>9.9999999999999995E-7</v>
      </c>
      <c r="AA269">
        <v>9.9999999999999995E-7</v>
      </c>
      <c r="AB269">
        <v>0.34158764034587241</v>
      </c>
      <c r="AC269">
        <v>3.0363741806691239E-3</v>
      </c>
      <c r="AD269">
        <v>9.9999999999999995E-7</v>
      </c>
      <c r="AE269">
        <v>9.9999999999999995E-7</v>
      </c>
      <c r="AF269">
        <v>8.5493149225645517</v>
      </c>
      <c r="AG269">
        <v>7.599490153390713E-2</v>
      </c>
      <c r="AH269" t="s">
        <v>45</v>
      </c>
      <c r="AI269">
        <v>0</v>
      </c>
      <c r="AJ269">
        <v>6.2425499604721306</v>
      </c>
      <c r="AK269" t="s">
        <v>48</v>
      </c>
      <c r="AL269">
        <v>0</v>
      </c>
      <c r="AM269">
        <v>0.24254996047213059</v>
      </c>
      <c r="AN269">
        <v>0</v>
      </c>
      <c r="AO269">
        <v>-1.7574500395278689</v>
      </c>
      <c r="AP269">
        <v>21.25261754819838</v>
      </c>
      <c r="AQ269">
        <v>25.028174069495009</v>
      </c>
    </row>
    <row r="270" spans="1:43" x14ac:dyDescent="0.25">
      <c r="A270">
        <v>269</v>
      </c>
      <c r="C270">
        <v>6.2095894003108114</v>
      </c>
      <c r="D270" t="s">
        <v>45</v>
      </c>
      <c r="E270">
        <v>6</v>
      </c>
      <c r="F270" t="s">
        <v>48</v>
      </c>
      <c r="G270">
        <v>8</v>
      </c>
      <c r="H270" t="s">
        <v>56</v>
      </c>
      <c r="I270">
        <v>100</v>
      </c>
      <c r="J270">
        <v>0</v>
      </c>
      <c r="K270">
        <v>6.2070014453626916</v>
      </c>
      <c r="L270">
        <v>6.2070014453626916</v>
      </c>
      <c r="M270">
        <v>6.2095894003108114</v>
      </c>
      <c r="N270">
        <v>5.1759098962396173E-2</v>
      </c>
      <c r="O270" t="s">
        <v>170</v>
      </c>
      <c r="P270">
        <v>0</v>
      </c>
      <c r="Q270">
        <v>0</v>
      </c>
      <c r="R270" t="s">
        <v>176</v>
      </c>
      <c r="S270">
        <v>0</v>
      </c>
      <c r="T270">
        <v>6.4772582370888565E-2</v>
      </c>
      <c r="U270">
        <v>9.9999999999999995E-7</v>
      </c>
      <c r="V270">
        <v>9.9999999999999995E-7</v>
      </c>
      <c r="W270">
        <v>9.9999999999999995E-7</v>
      </c>
      <c r="X270">
        <v>17.48859724013991</v>
      </c>
      <c r="Y270">
        <v>0.15545419769013261</v>
      </c>
      <c r="Z270">
        <v>9.9999999999999995E-7</v>
      </c>
      <c r="AA270">
        <v>9.9999999999999995E-7</v>
      </c>
      <c r="AB270">
        <v>0.69874787594682997</v>
      </c>
      <c r="AC270">
        <v>6.2111318299691029E-3</v>
      </c>
      <c r="AD270">
        <v>9.9999999999999995E-7</v>
      </c>
      <c r="AE270">
        <v>9.9999999999999995E-7</v>
      </c>
      <c r="AF270">
        <v>17.488598240139911</v>
      </c>
      <c r="AG270">
        <v>0.15545519769013261</v>
      </c>
      <c r="AH270" t="s">
        <v>45</v>
      </c>
      <c r="AI270">
        <v>0</v>
      </c>
      <c r="AJ270">
        <v>6.2070014453626916</v>
      </c>
      <c r="AK270" t="s">
        <v>48</v>
      </c>
      <c r="AL270">
        <v>0</v>
      </c>
      <c r="AM270">
        <v>0.20700144536269161</v>
      </c>
      <c r="AN270">
        <v>0</v>
      </c>
      <c r="AO270">
        <v>-1.792998554637308</v>
      </c>
      <c r="AP270">
        <v>22.71843791279829</v>
      </c>
      <c r="AQ270">
        <v>25.028481433939529</v>
      </c>
    </row>
    <row r="271" spans="1:43" x14ac:dyDescent="0.25">
      <c r="A271">
        <v>270</v>
      </c>
      <c r="C271">
        <v>6.6640845421701718</v>
      </c>
      <c r="D271" t="s">
        <v>37</v>
      </c>
      <c r="E271">
        <v>2</v>
      </c>
      <c r="F271" t="s">
        <v>48</v>
      </c>
      <c r="G271">
        <v>8</v>
      </c>
      <c r="H271" t="s">
        <v>56</v>
      </c>
      <c r="I271">
        <v>100</v>
      </c>
      <c r="J271">
        <v>2</v>
      </c>
      <c r="K271">
        <v>6.6610753979173021</v>
      </c>
      <c r="L271">
        <v>4.6610753979173021</v>
      </c>
      <c r="M271">
        <v>6.6640845421701718</v>
      </c>
      <c r="N271">
        <v>6.0182885057393783E-2</v>
      </c>
      <c r="O271" t="s">
        <v>170</v>
      </c>
      <c r="P271">
        <v>0</v>
      </c>
      <c r="Q271">
        <v>0</v>
      </c>
      <c r="R271" t="s">
        <v>176</v>
      </c>
      <c r="S271">
        <v>0</v>
      </c>
      <c r="T271">
        <v>7.5314273199096865E-2</v>
      </c>
      <c r="U271">
        <v>9.9999999999999995E-7</v>
      </c>
      <c r="V271">
        <v>9.9999999999999995E-7</v>
      </c>
      <c r="W271">
        <v>9.9999999999999995E-7</v>
      </c>
      <c r="X271">
        <v>20.334853763756151</v>
      </c>
      <c r="Y271">
        <v>0.18075425567783249</v>
      </c>
      <c r="Z271">
        <v>9.9999999999999995E-7</v>
      </c>
      <c r="AA271">
        <v>9.9999999999999995E-7</v>
      </c>
      <c r="AB271">
        <v>0.81246898822931768</v>
      </c>
      <c r="AC271">
        <v>7.2219861613889028E-3</v>
      </c>
      <c r="AD271">
        <v>9.9999999999999995E-7</v>
      </c>
      <c r="AE271">
        <v>9.9999999999999995E-7</v>
      </c>
      <c r="AF271">
        <v>20.334854763756159</v>
      </c>
      <c r="AG271">
        <v>0.18075525567783249</v>
      </c>
      <c r="AH271" t="s">
        <v>37</v>
      </c>
      <c r="AI271">
        <v>0</v>
      </c>
      <c r="AJ271">
        <v>6.6610753979173021</v>
      </c>
      <c r="AK271" t="s">
        <v>48</v>
      </c>
      <c r="AL271">
        <v>0</v>
      </c>
      <c r="AM271">
        <v>4.6610753979173021</v>
      </c>
      <c r="AN271">
        <v>0</v>
      </c>
      <c r="AO271">
        <v>-1.3389246020826979</v>
      </c>
      <c r="AP271">
        <v>20.698892028690551</v>
      </c>
      <c r="AQ271">
        <v>25.028468850329439</v>
      </c>
    </row>
    <row r="272" spans="1:43" x14ac:dyDescent="0.25">
      <c r="A272">
        <v>271</v>
      </c>
      <c r="C272">
        <v>6.7504900579568821</v>
      </c>
      <c r="D272" t="s">
        <v>37</v>
      </c>
      <c r="E272">
        <v>2</v>
      </c>
      <c r="F272" t="s">
        <v>48</v>
      </c>
      <c r="G272">
        <v>8</v>
      </c>
      <c r="H272" t="s">
        <v>56</v>
      </c>
      <c r="I272">
        <v>100</v>
      </c>
      <c r="J272">
        <v>2</v>
      </c>
      <c r="K272">
        <v>6.7616303387017931</v>
      </c>
      <c r="L272">
        <v>4.7616303387017931</v>
      </c>
      <c r="M272">
        <v>6.7504900579568821</v>
      </c>
      <c r="N272">
        <v>0</v>
      </c>
      <c r="O272" t="s">
        <v>170</v>
      </c>
      <c r="P272">
        <v>0</v>
      </c>
      <c r="Q272">
        <v>0</v>
      </c>
      <c r="R272" t="s">
        <v>177</v>
      </c>
      <c r="S272">
        <v>0.27882143314896601</v>
      </c>
      <c r="T272">
        <v>0</v>
      </c>
      <c r="U272">
        <v>9.9999999999999995E-7</v>
      </c>
      <c r="V272">
        <v>9.9999999999999995E-7</v>
      </c>
      <c r="W272">
        <v>9.9999999999999995E-7</v>
      </c>
      <c r="X272">
        <v>69.705358287241495</v>
      </c>
      <c r="Y272">
        <v>0.66917143955751823</v>
      </c>
      <c r="Z272">
        <v>9.9999999999999995E-7</v>
      </c>
      <c r="AA272">
        <v>9.9999999999999995E-7</v>
      </c>
      <c r="AB272">
        <v>2.7850702261826501</v>
      </c>
      <c r="AC272">
        <v>2.6736713742680239E-2</v>
      </c>
      <c r="AD272">
        <v>9.9999999999999995E-7</v>
      </c>
      <c r="AE272">
        <v>9.9999999999999995E-7</v>
      </c>
      <c r="AF272">
        <v>69.705359287241492</v>
      </c>
      <c r="AG272">
        <v>0.66917243955751826</v>
      </c>
      <c r="AH272" t="s">
        <v>37</v>
      </c>
      <c r="AI272">
        <v>0.27882143314896601</v>
      </c>
      <c r="AJ272">
        <v>6.7616303387017931</v>
      </c>
      <c r="AK272" t="s">
        <v>48</v>
      </c>
      <c r="AL272">
        <v>0</v>
      </c>
      <c r="AM272">
        <v>4.7616303387017931</v>
      </c>
      <c r="AN272">
        <v>0</v>
      </c>
      <c r="AO272">
        <v>-1.2383696612982069</v>
      </c>
      <c r="AP272">
        <v>20.014599997550249</v>
      </c>
      <c r="AQ272">
        <v>25.028223213883901</v>
      </c>
    </row>
    <row r="273" spans="1:43" x14ac:dyDescent="0.25">
      <c r="A273">
        <v>272</v>
      </c>
      <c r="C273">
        <v>6.7596104411365534</v>
      </c>
      <c r="D273" t="s">
        <v>37</v>
      </c>
      <c r="E273">
        <v>2</v>
      </c>
      <c r="F273" t="s">
        <v>48</v>
      </c>
      <c r="G273">
        <v>8</v>
      </c>
      <c r="H273" t="s">
        <v>56</v>
      </c>
      <c r="I273">
        <v>100</v>
      </c>
      <c r="J273">
        <v>2</v>
      </c>
      <c r="K273">
        <v>6.7657492333167513</v>
      </c>
      <c r="L273">
        <v>4.7657492333167513</v>
      </c>
      <c r="M273">
        <v>6.7596104411365534</v>
      </c>
      <c r="N273">
        <v>0</v>
      </c>
      <c r="O273" t="s">
        <v>170</v>
      </c>
      <c r="P273">
        <v>0</v>
      </c>
      <c r="Q273">
        <v>0</v>
      </c>
      <c r="R273" t="s">
        <v>177</v>
      </c>
      <c r="S273">
        <v>0.15364059673389821</v>
      </c>
      <c r="T273">
        <v>0</v>
      </c>
      <c r="U273">
        <v>9.9999999999999995E-7</v>
      </c>
      <c r="V273">
        <v>9.9999999999999995E-7</v>
      </c>
      <c r="W273">
        <v>9.9999999999999995E-7</v>
      </c>
      <c r="X273">
        <v>38.410149183474559</v>
      </c>
      <c r="Y273">
        <v>0.36873743216135568</v>
      </c>
      <c r="Z273">
        <v>9.9999999999999995E-7</v>
      </c>
      <c r="AA273">
        <v>9.9999999999999995E-7</v>
      </c>
      <c r="AB273">
        <v>1.534698085005</v>
      </c>
      <c r="AC273">
        <v>1.4733141188009471E-2</v>
      </c>
      <c r="AD273">
        <v>9.9999999999999995E-7</v>
      </c>
      <c r="AE273">
        <v>9.9999999999999995E-7</v>
      </c>
      <c r="AF273">
        <v>38.410150183474563</v>
      </c>
      <c r="AG273">
        <v>0.36873843216135571</v>
      </c>
      <c r="AH273" t="s">
        <v>37</v>
      </c>
      <c r="AI273">
        <v>0.15364059673389821</v>
      </c>
      <c r="AJ273">
        <v>6.7657492333167513</v>
      </c>
      <c r="AK273" t="s">
        <v>48</v>
      </c>
      <c r="AL273">
        <v>0</v>
      </c>
      <c r="AM273">
        <v>4.7657492333167513</v>
      </c>
      <c r="AN273">
        <v>0</v>
      </c>
      <c r="AO273">
        <v>-1.234250766683249</v>
      </c>
      <c r="AP273">
        <v>23.26649865169378</v>
      </c>
      <c r="AQ273">
        <v>25.027821796851612</v>
      </c>
    </row>
    <row r="274" spans="1:43" x14ac:dyDescent="0.25">
      <c r="A274">
        <v>273</v>
      </c>
      <c r="C274">
        <v>6.7444500614122838</v>
      </c>
      <c r="D274" t="s">
        <v>37</v>
      </c>
      <c r="E274">
        <v>2</v>
      </c>
      <c r="F274" t="s">
        <v>48</v>
      </c>
      <c r="G274">
        <v>8</v>
      </c>
      <c r="H274" t="s">
        <v>56</v>
      </c>
      <c r="I274">
        <v>100</v>
      </c>
      <c r="J274">
        <v>2</v>
      </c>
      <c r="K274">
        <v>6.7415771222165484</v>
      </c>
      <c r="L274">
        <v>4.7415771222165484</v>
      </c>
      <c r="M274">
        <v>6.7444500614122838</v>
      </c>
      <c r="N274">
        <v>5.7458783914707823E-2</v>
      </c>
      <c r="O274" t="s">
        <v>170</v>
      </c>
      <c r="P274">
        <v>0</v>
      </c>
      <c r="Q274">
        <v>0</v>
      </c>
      <c r="R274" t="s">
        <v>176</v>
      </c>
      <c r="S274">
        <v>0</v>
      </c>
      <c r="T274">
        <v>7.1904053764028711E-2</v>
      </c>
      <c r="U274">
        <v>9.9999999999999995E-7</v>
      </c>
      <c r="V274">
        <v>9.9999999999999995E-7</v>
      </c>
      <c r="W274">
        <v>9.9999999999999995E-7</v>
      </c>
      <c r="X274">
        <v>19.414094516287751</v>
      </c>
      <c r="Y274">
        <v>0.17256972903366891</v>
      </c>
      <c r="Z274">
        <v>9.9999999999999995E-7</v>
      </c>
      <c r="AA274">
        <v>9.9999999999999995E-7</v>
      </c>
      <c r="AB274">
        <v>0.77569362280373266</v>
      </c>
      <c r="AC274">
        <v>6.895094024941947E-3</v>
      </c>
      <c r="AD274">
        <v>9.9999999999999995E-7</v>
      </c>
      <c r="AE274">
        <v>9.9999999999999995E-7</v>
      </c>
      <c r="AF274">
        <v>19.414095516287752</v>
      </c>
      <c r="AG274">
        <v>0.17257072903366891</v>
      </c>
      <c r="AH274" t="s">
        <v>37</v>
      </c>
      <c r="AI274">
        <v>0</v>
      </c>
      <c r="AJ274">
        <v>6.7415771222165484</v>
      </c>
      <c r="AK274" t="s">
        <v>48</v>
      </c>
      <c r="AL274">
        <v>0</v>
      </c>
      <c r="AM274">
        <v>4.7415771222165484</v>
      </c>
      <c r="AN274">
        <v>0</v>
      </c>
      <c r="AO274">
        <v>-1.2584228777834521</v>
      </c>
      <c r="AP274">
        <v>21.215691262116071</v>
      </c>
      <c r="AQ274">
        <v>25.0280457974062</v>
      </c>
    </row>
    <row r="275" spans="1:43" x14ac:dyDescent="0.25">
      <c r="A275">
        <v>274</v>
      </c>
      <c r="C275">
        <v>6.5703562343691484</v>
      </c>
      <c r="D275" t="s">
        <v>37</v>
      </c>
      <c r="E275">
        <v>2</v>
      </c>
      <c r="F275" t="s">
        <v>48</v>
      </c>
      <c r="G275">
        <v>8</v>
      </c>
      <c r="H275" t="s">
        <v>56</v>
      </c>
      <c r="I275">
        <v>100</v>
      </c>
      <c r="J275">
        <v>2</v>
      </c>
      <c r="K275">
        <v>6.5649740350749077</v>
      </c>
      <c r="L275">
        <v>4.5649740350749077</v>
      </c>
      <c r="M275">
        <v>6.5703562343691484</v>
      </c>
      <c r="N275">
        <v>0.1076439858847955</v>
      </c>
      <c r="O275" t="s">
        <v>170</v>
      </c>
      <c r="P275">
        <v>0</v>
      </c>
      <c r="Q275">
        <v>0</v>
      </c>
      <c r="R275" t="s">
        <v>176</v>
      </c>
      <c r="S275">
        <v>0</v>
      </c>
      <c r="T275">
        <v>0.13470620796706539</v>
      </c>
      <c r="U275">
        <v>9.9999999999999995E-7</v>
      </c>
      <c r="V275">
        <v>9.9999999999999995E-7</v>
      </c>
      <c r="W275">
        <v>9.9999999999999995E-7</v>
      </c>
      <c r="X275">
        <v>36.370676151107673</v>
      </c>
      <c r="Y275">
        <v>0.32329489912095699</v>
      </c>
      <c r="Z275">
        <v>9.9999999999999995E-7</v>
      </c>
      <c r="AA275">
        <v>9.9999999999999995E-7</v>
      </c>
      <c r="AB275">
        <v>1.453193849399834</v>
      </c>
      <c r="AC275">
        <v>1.291731826127014E-2</v>
      </c>
      <c r="AD275">
        <v>9.9999999999999995E-7</v>
      </c>
      <c r="AE275">
        <v>9.9999999999999995E-7</v>
      </c>
      <c r="AF275">
        <v>36.370677151107671</v>
      </c>
      <c r="AG275">
        <v>0.32329589912095702</v>
      </c>
      <c r="AH275" t="s">
        <v>37</v>
      </c>
      <c r="AI275">
        <v>0</v>
      </c>
      <c r="AJ275">
        <v>6.5649740350749077</v>
      </c>
      <c r="AK275" t="s">
        <v>48</v>
      </c>
      <c r="AL275">
        <v>0</v>
      </c>
      <c r="AM275">
        <v>4.5649740350749077</v>
      </c>
      <c r="AN275">
        <v>0</v>
      </c>
      <c r="AO275">
        <v>-1.435025964925092</v>
      </c>
      <c r="AP275">
        <v>21.117400001734499</v>
      </c>
      <c r="AQ275">
        <v>25.028097363699061</v>
      </c>
    </row>
    <row r="276" spans="1:43" x14ac:dyDescent="0.25">
      <c r="A276">
        <v>275</v>
      </c>
      <c r="C276">
        <v>6.5379313839052893</v>
      </c>
      <c r="D276" t="s">
        <v>37</v>
      </c>
      <c r="E276">
        <v>2</v>
      </c>
      <c r="F276" t="s">
        <v>48</v>
      </c>
      <c r="G276">
        <v>8</v>
      </c>
      <c r="H276" t="s">
        <v>56</v>
      </c>
      <c r="I276">
        <v>100</v>
      </c>
      <c r="J276">
        <v>2</v>
      </c>
      <c r="K276">
        <v>6.5351355755185239</v>
      </c>
      <c r="L276">
        <v>4.5351355755185239</v>
      </c>
      <c r="M276">
        <v>6.5379313839052893</v>
      </c>
      <c r="N276">
        <v>5.5916167735308157E-2</v>
      </c>
      <c r="O276" t="s">
        <v>170</v>
      </c>
      <c r="P276">
        <v>0</v>
      </c>
      <c r="Q276">
        <v>0</v>
      </c>
      <c r="R276" t="s">
        <v>176</v>
      </c>
      <c r="S276">
        <v>0</v>
      </c>
      <c r="T276">
        <v>6.9973764514211029E-2</v>
      </c>
      <c r="U276">
        <v>9.9999999999999995E-7</v>
      </c>
      <c r="V276">
        <v>9.9999999999999995E-7</v>
      </c>
      <c r="W276">
        <v>9.9999999999999995E-7</v>
      </c>
      <c r="X276">
        <v>18.892916418836979</v>
      </c>
      <c r="Y276">
        <v>0.16793703483410649</v>
      </c>
      <c r="Z276">
        <v>9.9999999999999995E-7</v>
      </c>
      <c r="AA276">
        <v>9.9999999999999995E-7</v>
      </c>
      <c r="AB276">
        <v>0.75486830438175501</v>
      </c>
      <c r="AC276">
        <v>6.7099800833316662E-3</v>
      </c>
      <c r="AD276">
        <v>9.9999999999999995E-7</v>
      </c>
      <c r="AE276">
        <v>9.9999999999999995E-7</v>
      </c>
      <c r="AF276">
        <v>18.89291741883698</v>
      </c>
      <c r="AG276">
        <v>0.16793803483410649</v>
      </c>
      <c r="AH276" t="s">
        <v>37</v>
      </c>
      <c r="AI276">
        <v>0</v>
      </c>
      <c r="AJ276">
        <v>6.5351355755185239</v>
      </c>
      <c r="AK276" t="s">
        <v>48</v>
      </c>
      <c r="AL276">
        <v>0</v>
      </c>
      <c r="AM276">
        <v>4.5351355755185239</v>
      </c>
      <c r="AN276">
        <v>0</v>
      </c>
      <c r="AO276">
        <v>-1.4648644244814759</v>
      </c>
      <c r="AP276">
        <v>21.117400001734499</v>
      </c>
      <c r="AQ276">
        <v>25.028097363699061</v>
      </c>
    </row>
    <row r="277" spans="1:43" x14ac:dyDescent="0.25">
      <c r="A277">
        <v>276</v>
      </c>
      <c r="C277">
        <v>6.4753606475398664</v>
      </c>
      <c r="D277" t="s">
        <v>37</v>
      </c>
      <c r="E277">
        <v>2</v>
      </c>
      <c r="F277" t="s">
        <v>48</v>
      </c>
      <c r="G277">
        <v>8</v>
      </c>
      <c r="H277" t="s">
        <v>56</v>
      </c>
      <c r="I277">
        <v>100</v>
      </c>
      <c r="J277">
        <v>2</v>
      </c>
      <c r="K277">
        <v>6.4696581568184692</v>
      </c>
      <c r="L277">
        <v>4.4696581568184692</v>
      </c>
      <c r="M277">
        <v>6.4753606475398664</v>
      </c>
      <c r="N277">
        <v>0.1140498144279434</v>
      </c>
      <c r="O277" t="s">
        <v>170</v>
      </c>
      <c r="P277">
        <v>0</v>
      </c>
      <c r="Q277">
        <v>0</v>
      </c>
      <c r="R277" t="s">
        <v>176</v>
      </c>
      <c r="S277">
        <v>0</v>
      </c>
      <c r="T277">
        <v>0.14272249299071879</v>
      </c>
      <c r="U277">
        <v>9.9999999999999995E-7</v>
      </c>
      <c r="V277">
        <v>9.9999999999999995E-7</v>
      </c>
      <c r="W277">
        <v>9.9999999999999995E-7</v>
      </c>
      <c r="X277">
        <v>38.535073107494078</v>
      </c>
      <c r="Y277">
        <v>0.34253398317772521</v>
      </c>
      <c r="Z277">
        <v>9.9999999999999995E-7</v>
      </c>
      <c r="AA277">
        <v>9.9999999999999995E-7</v>
      </c>
      <c r="AB277">
        <v>1.5396725347323299</v>
      </c>
      <c r="AC277">
        <v>1.368601768644789E-2</v>
      </c>
      <c r="AD277">
        <v>9.9999999999999995E-7</v>
      </c>
      <c r="AE277">
        <v>9.9999999999999995E-7</v>
      </c>
      <c r="AF277">
        <v>38.535074107494083</v>
      </c>
      <c r="AG277">
        <v>0.34253498317772513</v>
      </c>
      <c r="AH277" t="s">
        <v>37</v>
      </c>
      <c r="AI277">
        <v>0</v>
      </c>
      <c r="AJ277">
        <v>6.4696581568184692</v>
      </c>
      <c r="AK277" t="s">
        <v>48</v>
      </c>
      <c r="AL277">
        <v>0</v>
      </c>
      <c r="AM277">
        <v>4.4696581568184692</v>
      </c>
      <c r="AN277">
        <v>0</v>
      </c>
      <c r="AO277">
        <v>-1.530341843181531</v>
      </c>
      <c r="AP277">
        <v>21.117400001734499</v>
      </c>
      <c r="AQ277">
        <v>25.028097363699061</v>
      </c>
    </row>
    <row r="278" spans="1:43" x14ac:dyDescent="0.25">
      <c r="A278">
        <v>277</v>
      </c>
      <c r="C278">
        <v>6.4083290980792418</v>
      </c>
      <c r="D278" t="s">
        <v>37</v>
      </c>
      <c r="E278">
        <v>2</v>
      </c>
      <c r="F278" t="s">
        <v>48</v>
      </c>
      <c r="G278">
        <v>8</v>
      </c>
      <c r="H278" t="s">
        <v>56</v>
      </c>
      <c r="I278">
        <v>100</v>
      </c>
      <c r="J278">
        <v>2</v>
      </c>
      <c r="K278">
        <v>6.4023855481193239</v>
      </c>
      <c r="L278">
        <v>4.4023855481193239</v>
      </c>
      <c r="M278">
        <v>6.4083290980792418</v>
      </c>
      <c r="N278">
        <v>0.1188709991983572</v>
      </c>
      <c r="O278" t="s">
        <v>170</v>
      </c>
      <c r="P278">
        <v>0</v>
      </c>
      <c r="Q278">
        <v>0</v>
      </c>
      <c r="R278" t="s">
        <v>176</v>
      </c>
      <c r="S278">
        <v>0</v>
      </c>
      <c r="T278">
        <v>0.14875367702821279</v>
      </c>
      <c r="U278">
        <v>9.9999999999999995E-7</v>
      </c>
      <c r="V278">
        <v>9.9999999999999995E-7</v>
      </c>
      <c r="W278">
        <v>9.9999999999999995E-7</v>
      </c>
      <c r="X278">
        <v>40.163492797617472</v>
      </c>
      <c r="Y278">
        <v>0.35700882486771091</v>
      </c>
      <c r="Z278">
        <v>9.9999999999999995E-7</v>
      </c>
      <c r="AA278">
        <v>9.9999999999999995E-7</v>
      </c>
      <c r="AB278">
        <v>1.6047585291334729</v>
      </c>
      <c r="AC278">
        <v>1.426455985945356E-2</v>
      </c>
      <c r="AD278">
        <v>9.9999999999999995E-7</v>
      </c>
      <c r="AE278">
        <v>9.9999999999999995E-7</v>
      </c>
      <c r="AF278">
        <v>40.16349379761747</v>
      </c>
      <c r="AG278">
        <v>0.35700982486771082</v>
      </c>
      <c r="AH278" t="s">
        <v>37</v>
      </c>
      <c r="AI278">
        <v>0</v>
      </c>
      <c r="AJ278">
        <v>6.4023855481193239</v>
      </c>
      <c r="AK278" t="s">
        <v>48</v>
      </c>
      <c r="AL278">
        <v>0</v>
      </c>
      <c r="AM278">
        <v>4.4023855481193239</v>
      </c>
      <c r="AN278">
        <v>0</v>
      </c>
      <c r="AO278">
        <v>-1.5976144518806761</v>
      </c>
      <c r="AP278">
        <v>22.12128534940906</v>
      </c>
      <c r="AQ278">
        <v>25.027749077803431</v>
      </c>
    </row>
    <row r="279" spans="1:43" x14ac:dyDescent="0.25">
      <c r="A279">
        <v>278</v>
      </c>
      <c r="C279">
        <v>6.3304233677710053</v>
      </c>
      <c r="D279" t="s">
        <v>37</v>
      </c>
      <c r="E279">
        <v>2</v>
      </c>
      <c r="F279" t="s">
        <v>48</v>
      </c>
      <c r="G279">
        <v>8</v>
      </c>
      <c r="H279" t="s">
        <v>56</v>
      </c>
      <c r="I279">
        <v>100</v>
      </c>
      <c r="J279">
        <v>2</v>
      </c>
      <c r="K279">
        <v>6.3312097666296197</v>
      </c>
      <c r="L279">
        <v>4.3312097666296197</v>
      </c>
      <c r="M279">
        <v>6.3304233677710053</v>
      </c>
      <c r="N279">
        <v>0</v>
      </c>
      <c r="O279" t="s">
        <v>170</v>
      </c>
      <c r="P279">
        <v>0</v>
      </c>
      <c r="Q279">
        <v>0</v>
      </c>
      <c r="R279" t="s">
        <v>177</v>
      </c>
      <c r="S279">
        <v>1.9682580197486799E-2</v>
      </c>
      <c r="T279">
        <v>0</v>
      </c>
      <c r="U279">
        <v>9.9999999999999995E-7</v>
      </c>
      <c r="V279">
        <v>9.9999999999999995E-7</v>
      </c>
      <c r="W279">
        <v>9.9999999999999995E-7</v>
      </c>
      <c r="X279">
        <v>4.9206450493716991</v>
      </c>
      <c r="Y279">
        <v>4.7238192473968307E-2</v>
      </c>
      <c r="Z279">
        <v>9.9999999999999995E-7</v>
      </c>
      <c r="AA279">
        <v>9.9999999999999995E-7</v>
      </c>
      <c r="AB279">
        <v>0.19659975460763141</v>
      </c>
      <c r="AC279">
        <v>1.8873972147276661E-3</v>
      </c>
      <c r="AD279">
        <v>9.9999999999999995E-7</v>
      </c>
      <c r="AE279">
        <v>9.9999999999999995E-7</v>
      </c>
      <c r="AF279">
        <v>4.9206460493716992</v>
      </c>
      <c r="AG279">
        <v>4.7239192473968308E-2</v>
      </c>
      <c r="AH279" t="s">
        <v>37</v>
      </c>
      <c r="AI279">
        <v>1.9682580197486799E-2</v>
      </c>
      <c r="AJ279">
        <v>6.3312097666296197</v>
      </c>
      <c r="AK279" t="s">
        <v>48</v>
      </c>
      <c r="AL279">
        <v>0</v>
      </c>
      <c r="AM279">
        <v>4.3312097666296197</v>
      </c>
      <c r="AN279">
        <v>0</v>
      </c>
      <c r="AO279">
        <v>-1.6687902333703799</v>
      </c>
      <c r="AP279">
        <v>20.011800000444051</v>
      </c>
      <c r="AQ279">
        <v>25.028749701098029</v>
      </c>
    </row>
    <row r="280" spans="1:43" x14ac:dyDescent="0.25">
      <c r="A280">
        <v>279</v>
      </c>
      <c r="C280">
        <v>6.3680634833855461</v>
      </c>
      <c r="D280" t="s">
        <v>37</v>
      </c>
      <c r="E280">
        <v>2</v>
      </c>
      <c r="F280" t="s">
        <v>48</v>
      </c>
      <c r="G280">
        <v>8</v>
      </c>
      <c r="H280" t="s">
        <v>56</v>
      </c>
      <c r="I280">
        <v>100</v>
      </c>
      <c r="J280">
        <v>2</v>
      </c>
      <c r="K280">
        <v>6.3679820821597177</v>
      </c>
      <c r="L280">
        <v>4.3679820821597177</v>
      </c>
      <c r="M280">
        <v>6.3680634833855461</v>
      </c>
      <c r="N280">
        <v>1.62802451656674E-3</v>
      </c>
      <c r="O280" t="s">
        <v>170</v>
      </c>
      <c r="P280">
        <v>0</v>
      </c>
      <c r="Q280">
        <v>0</v>
      </c>
      <c r="R280" t="s">
        <v>176</v>
      </c>
      <c r="S280">
        <v>0</v>
      </c>
      <c r="T280">
        <v>2.0373304063229041E-3</v>
      </c>
      <c r="U280">
        <v>9.9999999999999995E-7</v>
      </c>
      <c r="V280">
        <v>9.9999999999999995E-7</v>
      </c>
      <c r="W280">
        <v>9.9999999999999995E-7</v>
      </c>
      <c r="X280">
        <v>0.55007920970718394</v>
      </c>
      <c r="Y280">
        <v>4.8895929751749676E-3</v>
      </c>
      <c r="Z280">
        <v>9.9999999999999995E-7</v>
      </c>
      <c r="AA280">
        <v>9.9999999999999995E-7</v>
      </c>
      <c r="AB280">
        <v>2.1978370928498549E-2</v>
      </c>
      <c r="AC280">
        <v>1.9540289683557581E-4</v>
      </c>
      <c r="AD280">
        <v>9.9999999999999995E-7</v>
      </c>
      <c r="AE280">
        <v>9.9999999999999995E-7</v>
      </c>
      <c r="AF280">
        <v>0.55008020970718396</v>
      </c>
      <c r="AG280">
        <v>4.8905929751749686E-3</v>
      </c>
      <c r="AH280" t="s">
        <v>37</v>
      </c>
      <c r="AI280">
        <v>0</v>
      </c>
      <c r="AJ280">
        <v>6.3679820821597177</v>
      </c>
      <c r="AK280" t="s">
        <v>48</v>
      </c>
      <c r="AL280">
        <v>0</v>
      </c>
      <c r="AM280">
        <v>4.3679820821597177</v>
      </c>
      <c r="AN280">
        <v>0</v>
      </c>
      <c r="AO280">
        <v>-1.6320179178402821</v>
      </c>
      <c r="AP280">
        <v>20.011600000783801</v>
      </c>
      <c r="AQ280">
        <v>25.028252161943229</v>
      </c>
    </row>
    <row r="281" spans="1:43" x14ac:dyDescent="0.25">
      <c r="A281">
        <v>280</v>
      </c>
      <c r="C281">
        <v>6.2736980780091409</v>
      </c>
      <c r="D281" t="s">
        <v>37</v>
      </c>
      <c r="E281">
        <v>2</v>
      </c>
      <c r="F281" t="s">
        <v>48</v>
      </c>
      <c r="G281">
        <v>8</v>
      </c>
      <c r="H281" t="s">
        <v>56</v>
      </c>
      <c r="I281">
        <v>100</v>
      </c>
      <c r="J281">
        <v>2</v>
      </c>
      <c r="K281">
        <v>6.2699683533919428</v>
      </c>
      <c r="L281">
        <v>4.2699683533919428</v>
      </c>
      <c r="M281">
        <v>6.2736980780091409</v>
      </c>
      <c r="N281">
        <v>7.4594492343962315E-2</v>
      </c>
      <c r="O281" t="s">
        <v>170</v>
      </c>
      <c r="P281">
        <v>0</v>
      </c>
      <c r="Q281">
        <v>0</v>
      </c>
      <c r="R281" t="s">
        <v>176</v>
      </c>
      <c r="S281">
        <v>0</v>
      </c>
      <c r="T281">
        <v>9.3347100495681595E-2</v>
      </c>
      <c r="U281">
        <v>9.9999999999999995E-7</v>
      </c>
      <c r="V281">
        <v>9.9999999999999995E-7</v>
      </c>
      <c r="W281">
        <v>9.9999999999999995E-7</v>
      </c>
      <c r="X281">
        <v>25.203717133834029</v>
      </c>
      <c r="Y281">
        <v>0.2240330411896358</v>
      </c>
      <c r="Z281">
        <v>9.9999999999999995E-7</v>
      </c>
      <c r="AA281">
        <v>9.9999999999999995E-7</v>
      </c>
      <c r="AB281">
        <v>1.0070256865989331</v>
      </c>
      <c r="AC281">
        <v>8.9513790367170224E-3</v>
      </c>
      <c r="AD281">
        <v>9.9999999999999995E-7</v>
      </c>
      <c r="AE281">
        <v>9.9999999999999995E-7</v>
      </c>
      <c r="AF281">
        <v>25.20371813383403</v>
      </c>
      <c r="AG281">
        <v>0.2240340411896358</v>
      </c>
      <c r="AH281" t="s">
        <v>37</v>
      </c>
      <c r="AI281">
        <v>0</v>
      </c>
      <c r="AJ281">
        <v>6.2699683533919428</v>
      </c>
      <c r="AK281" t="s">
        <v>48</v>
      </c>
      <c r="AL281">
        <v>0</v>
      </c>
      <c r="AM281">
        <v>4.2699683533919428</v>
      </c>
      <c r="AN281">
        <v>0</v>
      </c>
      <c r="AO281">
        <v>-1.730031646608057</v>
      </c>
      <c r="AP281">
        <v>21.55801591164451</v>
      </c>
      <c r="AQ281">
        <v>25.02788009207147</v>
      </c>
    </row>
    <row r="282" spans="1:43" x14ac:dyDescent="0.25">
      <c r="A282">
        <v>281</v>
      </c>
      <c r="C282">
        <v>6.3294456717204231</v>
      </c>
      <c r="D282" t="s">
        <v>37</v>
      </c>
      <c r="E282">
        <v>2</v>
      </c>
      <c r="F282" t="s">
        <v>48</v>
      </c>
      <c r="G282">
        <v>8</v>
      </c>
      <c r="H282" t="s">
        <v>56</v>
      </c>
      <c r="I282">
        <v>100</v>
      </c>
      <c r="J282">
        <v>2</v>
      </c>
      <c r="K282">
        <v>6.3333250142811526</v>
      </c>
      <c r="L282">
        <v>4.3333250142811526</v>
      </c>
      <c r="M282">
        <v>6.3294456717204231</v>
      </c>
      <c r="N282">
        <v>0</v>
      </c>
      <c r="O282" t="s">
        <v>170</v>
      </c>
      <c r="P282">
        <v>0</v>
      </c>
      <c r="Q282">
        <v>0</v>
      </c>
      <c r="R282" t="s">
        <v>177</v>
      </c>
      <c r="S282">
        <v>9.7092138225868901E-2</v>
      </c>
      <c r="T282">
        <v>0</v>
      </c>
      <c r="U282">
        <v>9.9999999999999995E-7</v>
      </c>
      <c r="V282">
        <v>9.9999999999999995E-7</v>
      </c>
      <c r="W282">
        <v>9.9999999999999995E-7</v>
      </c>
      <c r="X282">
        <v>24.273034556467231</v>
      </c>
      <c r="Y282">
        <v>0.23302113174208541</v>
      </c>
      <c r="Z282">
        <v>9.9999999999999995E-7</v>
      </c>
      <c r="AA282">
        <v>9.9999999999999995E-7</v>
      </c>
      <c r="AB282">
        <v>0.96983568013787325</v>
      </c>
      <c r="AC282">
        <v>9.3104621010226124E-3</v>
      </c>
      <c r="AD282">
        <v>9.9999999999999995E-7</v>
      </c>
      <c r="AE282">
        <v>9.9999999999999995E-7</v>
      </c>
      <c r="AF282">
        <v>24.273035556467232</v>
      </c>
      <c r="AG282">
        <v>0.23302213174208539</v>
      </c>
      <c r="AH282" t="s">
        <v>37</v>
      </c>
      <c r="AI282">
        <v>9.7092138225868901E-2</v>
      </c>
      <c r="AJ282">
        <v>6.3333250142811526</v>
      </c>
      <c r="AK282" t="s">
        <v>48</v>
      </c>
      <c r="AL282">
        <v>0</v>
      </c>
      <c r="AM282">
        <v>4.3333250142811526</v>
      </c>
      <c r="AN282">
        <v>0</v>
      </c>
      <c r="AO282">
        <v>-1.666674985718847</v>
      </c>
      <c r="AP282">
        <v>22.587673397350269</v>
      </c>
      <c r="AQ282">
        <v>25.027987785535519</v>
      </c>
    </row>
    <row r="283" spans="1:43" x14ac:dyDescent="0.25">
      <c r="A283">
        <v>282</v>
      </c>
      <c r="C283">
        <v>6.3646950864214116</v>
      </c>
      <c r="D283" t="s">
        <v>37</v>
      </c>
      <c r="E283">
        <v>2</v>
      </c>
      <c r="F283" t="s">
        <v>48</v>
      </c>
      <c r="G283">
        <v>8</v>
      </c>
      <c r="H283" t="s">
        <v>56</v>
      </c>
      <c r="I283">
        <v>100</v>
      </c>
      <c r="J283">
        <v>2</v>
      </c>
      <c r="K283">
        <v>6.3654610255324693</v>
      </c>
      <c r="L283">
        <v>4.3654610255324693</v>
      </c>
      <c r="M283">
        <v>6.3646950864214116</v>
      </c>
      <c r="N283">
        <v>0</v>
      </c>
      <c r="O283" t="s">
        <v>170</v>
      </c>
      <c r="P283">
        <v>0</v>
      </c>
      <c r="Q283">
        <v>0</v>
      </c>
      <c r="R283" t="s">
        <v>177</v>
      </c>
      <c r="S283">
        <v>1.917055765770918E-2</v>
      </c>
      <c r="T283">
        <v>0</v>
      </c>
      <c r="U283">
        <v>9.9999999999999995E-7</v>
      </c>
      <c r="V283">
        <v>9.9999999999999995E-7</v>
      </c>
      <c r="W283">
        <v>9.9999999999999995E-7</v>
      </c>
      <c r="X283">
        <v>4.7926394144272946</v>
      </c>
      <c r="Y283">
        <v>4.6009338378502032E-2</v>
      </c>
      <c r="Z283">
        <v>9.9999999999999995E-7</v>
      </c>
      <c r="AA283">
        <v>9.9999999999999995E-7</v>
      </c>
      <c r="AB283">
        <v>0.1914848177181355</v>
      </c>
      <c r="AC283">
        <v>1.838293820465977E-3</v>
      </c>
      <c r="AD283">
        <v>9.9999999999999995E-7</v>
      </c>
      <c r="AE283">
        <v>9.9999999999999995E-7</v>
      </c>
      <c r="AF283">
        <v>4.7926404144272947</v>
      </c>
      <c r="AG283">
        <v>4.6010338378502033E-2</v>
      </c>
      <c r="AH283" t="s">
        <v>37</v>
      </c>
      <c r="AI283">
        <v>1.917055765770918E-2</v>
      </c>
      <c r="AJ283">
        <v>6.3654610255324693</v>
      </c>
      <c r="AK283" t="s">
        <v>48</v>
      </c>
      <c r="AL283">
        <v>0</v>
      </c>
      <c r="AM283">
        <v>4.3654610255324693</v>
      </c>
      <c r="AN283">
        <v>0</v>
      </c>
      <c r="AO283">
        <v>-1.6345389744675309</v>
      </c>
      <c r="AP283">
        <v>20.02920000068843</v>
      </c>
      <c r="AQ283">
        <v>25.02882720175775</v>
      </c>
    </row>
    <row r="284" spans="1:43" x14ac:dyDescent="0.25">
      <c r="A284">
        <v>283</v>
      </c>
      <c r="C284">
        <v>6.273068150694586</v>
      </c>
      <c r="D284" t="s">
        <v>37</v>
      </c>
      <c r="E284">
        <v>2</v>
      </c>
      <c r="F284" t="s">
        <v>48</v>
      </c>
      <c r="G284">
        <v>8</v>
      </c>
      <c r="H284" t="s">
        <v>56</v>
      </c>
      <c r="I284">
        <v>100</v>
      </c>
      <c r="J284">
        <v>2</v>
      </c>
      <c r="K284">
        <v>6.2673496477758697</v>
      </c>
      <c r="L284">
        <v>4.2673496477758697</v>
      </c>
      <c r="M284">
        <v>6.273068150694586</v>
      </c>
      <c r="N284">
        <v>0.1143700583743268</v>
      </c>
      <c r="O284" t="s">
        <v>170</v>
      </c>
      <c r="P284">
        <v>0</v>
      </c>
      <c r="Q284">
        <v>0</v>
      </c>
      <c r="R284" t="s">
        <v>176</v>
      </c>
      <c r="S284">
        <v>0</v>
      </c>
      <c r="T284">
        <v>0.14312569778334869</v>
      </c>
      <c r="U284">
        <v>9.9999999999999995E-7</v>
      </c>
      <c r="V284">
        <v>9.9999999999999995E-7</v>
      </c>
      <c r="W284">
        <v>9.9999999999999995E-7</v>
      </c>
      <c r="X284">
        <v>38.643938401504137</v>
      </c>
      <c r="Y284">
        <v>0.34350167468003678</v>
      </c>
      <c r="Z284">
        <v>9.9999999999999995E-7</v>
      </c>
      <c r="AA284">
        <v>9.9999999999999995E-7</v>
      </c>
      <c r="AB284">
        <v>1.5439958280078221</v>
      </c>
      <c r="AC284">
        <v>1.3724446959329969E-2</v>
      </c>
      <c r="AD284">
        <v>9.9999999999999995E-7</v>
      </c>
      <c r="AE284">
        <v>9.9999999999999995E-7</v>
      </c>
      <c r="AF284">
        <v>38.643939401504142</v>
      </c>
      <c r="AG284">
        <v>0.34350267468003681</v>
      </c>
      <c r="AH284" t="s">
        <v>37</v>
      </c>
      <c r="AI284">
        <v>0</v>
      </c>
      <c r="AJ284">
        <v>6.2673496477758697</v>
      </c>
      <c r="AK284" t="s">
        <v>48</v>
      </c>
      <c r="AL284">
        <v>0</v>
      </c>
      <c r="AM284">
        <v>4.2673496477758697</v>
      </c>
      <c r="AN284">
        <v>0</v>
      </c>
      <c r="AO284">
        <v>-1.7326503522241301</v>
      </c>
      <c r="AP284">
        <v>19.93381538600747</v>
      </c>
      <c r="AQ284">
        <v>25.028525790361371</v>
      </c>
    </row>
    <row r="285" spans="1:43" x14ac:dyDescent="0.25">
      <c r="A285">
        <v>284</v>
      </c>
      <c r="C285">
        <v>6.3796694696430034</v>
      </c>
      <c r="D285" t="s">
        <v>37</v>
      </c>
      <c r="E285">
        <v>2</v>
      </c>
      <c r="F285" t="s">
        <v>48</v>
      </c>
      <c r="G285">
        <v>8</v>
      </c>
      <c r="H285" t="s">
        <v>56</v>
      </c>
      <c r="I285">
        <v>100</v>
      </c>
      <c r="J285">
        <v>2</v>
      </c>
      <c r="K285">
        <v>6.3833124877467213</v>
      </c>
      <c r="L285">
        <v>4.3833124877467213</v>
      </c>
      <c r="M285">
        <v>6.3796694696430034</v>
      </c>
      <c r="N285">
        <v>0</v>
      </c>
      <c r="O285" t="s">
        <v>170</v>
      </c>
      <c r="P285">
        <v>0</v>
      </c>
      <c r="Q285">
        <v>0</v>
      </c>
      <c r="R285" t="s">
        <v>177</v>
      </c>
      <c r="S285">
        <v>9.1177981657938473E-2</v>
      </c>
      <c r="T285">
        <v>0</v>
      </c>
      <c r="U285">
        <v>9.9999999999999995E-7</v>
      </c>
      <c r="V285">
        <v>9.9999999999999995E-7</v>
      </c>
      <c r="W285">
        <v>9.9999999999999995E-7</v>
      </c>
      <c r="X285">
        <v>22.794495414484619</v>
      </c>
      <c r="Y285">
        <v>0.21882715597905231</v>
      </c>
      <c r="Z285">
        <v>9.9999999999999995E-7</v>
      </c>
      <c r="AA285">
        <v>9.9999999999999995E-7</v>
      </c>
      <c r="AB285">
        <v>0.91075456588450054</v>
      </c>
      <c r="AC285">
        <v>8.7432834039432618E-3</v>
      </c>
      <c r="AD285">
        <v>9.9999999999999995E-7</v>
      </c>
      <c r="AE285">
        <v>9.9999999999999995E-7</v>
      </c>
      <c r="AF285">
        <v>22.79449641448462</v>
      </c>
      <c r="AG285">
        <v>0.21882815597905231</v>
      </c>
      <c r="AH285" t="s">
        <v>37</v>
      </c>
      <c r="AI285">
        <v>9.1177981657938473E-2</v>
      </c>
      <c r="AJ285">
        <v>6.3833124877467213</v>
      </c>
      <c r="AK285" t="s">
        <v>48</v>
      </c>
      <c r="AL285">
        <v>0</v>
      </c>
      <c r="AM285">
        <v>4.3833124877467213</v>
      </c>
      <c r="AN285">
        <v>0</v>
      </c>
      <c r="AO285">
        <v>-1.6166875122532789</v>
      </c>
      <c r="AP285">
        <v>22.42783598840607</v>
      </c>
      <c r="AQ285">
        <v>25.028143989975181</v>
      </c>
    </row>
    <row r="286" spans="1:43" x14ac:dyDescent="0.25">
      <c r="A286">
        <v>285</v>
      </c>
      <c r="C286">
        <v>6.3668301400778784</v>
      </c>
      <c r="D286" t="s">
        <v>37</v>
      </c>
      <c r="E286">
        <v>2</v>
      </c>
      <c r="F286" t="s">
        <v>48</v>
      </c>
      <c r="G286">
        <v>8</v>
      </c>
      <c r="H286" t="s">
        <v>56</v>
      </c>
      <c r="I286">
        <v>100</v>
      </c>
      <c r="J286">
        <v>2</v>
      </c>
      <c r="K286">
        <v>6.370166154614898</v>
      </c>
      <c r="L286">
        <v>4.370166154614898</v>
      </c>
      <c r="M286">
        <v>6.3668301400778784</v>
      </c>
      <c r="N286">
        <v>0</v>
      </c>
      <c r="O286" t="s">
        <v>170</v>
      </c>
      <c r="P286">
        <v>0</v>
      </c>
      <c r="Q286">
        <v>0</v>
      </c>
      <c r="R286" t="s">
        <v>177</v>
      </c>
      <c r="S286">
        <v>8.3495205955233937E-2</v>
      </c>
      <c r="T286">
        <v>0</v>
      </c>
      <c r="U286">
        <v>9.9999999999999995E-7</v>
      </c>
      <c r="V286">
        <v>9.9999999999999995E-7</v>
      </c>
      <c r="W286">
        <v>9.9999999999999995E-7</v>
      </c>
      <c r="X286">
        <v>20.873801488808489</v>
      </c>
      <c r="Y286">
        <v>0.20038849429256139</v>
      </c>
      <c r="Z286">
        <v>9.9999999999999995E-7</v>
      </c>
      <c r="AA286">
        <v>9.9999999999999995E-7</v>
      </c>
      <c r="AB286">
        <v>0.83400367420946242</v>
      </c>
      <c r="AC286">
        <v>8.0064748434108685E-3</v>
      </c>
      <c r="AD286">
        <v>9.9999999999999995E-7</v>
      </c>
      <c r="AE286">
        <v>9.9999999999999995E-7</v>
      </c>
      <c r="AF286">
        <v>20.87380248880849</v>
      </c>
      <c r="AG286">
        <v>0.20038949429256139</v>
      </c>
      <c r="AH286" t="s">
        <v>37</v>
      </c>
      <c r="AI286">
        <v>8.3495205955233937E-2</v>
      </c>
      <c r="AJ286">
        <v>6.370166154614898</v>
      </c>
      <c r="AK286" t="s">
        <v>48</v>
      </c>
      <c r="AL286">
        <v>0</v>
      </c>
      <c r="AM286">
        <v>4.370166154614898</v>
      </c>
      <c r="AN286">
        <v>0</v>
      </c>
      <c r="AO286">
        <v>-1.629833845385102</v>
      </c>
      <c r="AP286">
        <v>21.282045500266321</v>
      </c>
      <c r="AQ286">
        <v>25.02842989102464</v>
      </c>
    </row>
    <row r="287" spans="1:43" x14ac:dyDescent="0.25">
      <c r="A287">
        <v>286</v>
      </c>
      <c r="C287">
        <v>6.250379008828606</v>
      </c>
      <c r="D287" t="s">
        <v>37</v>
      </c>
      <c r="E287">
        <v>2</v>
      </c>
      <c r="F287" t="s">
        <v>48</v>
      </c>
      <c r="G287">
        <v>8</v>
      </c>
      <c r="H287" t="s">
        <v>56</v>
      </c>
      <c r="I287">
        <v>100</v>
      </c>
      <c r="J287">
        <v>2</v>
      </c>
      <c r="K287">
        <v>6.2495544528017719</v>
      </c>
      <c r="L287">
        <v>4.2495544528017719</v>
      </c>
      <c r="M287">
        <v>6.250379008828606</v>
      </c>
      <c r="N287">
        <v>1.649112053668134E-2</v>
      </c>
      <c r="O287" t="s">
        <v>170</v>
      </c>
      <c r="P287">
        <v>0</v>
      </c>
      <c r="Q287">
        <v>0</v>
      </c>
      <c r="R287" t="s">
        <v>176</v>
      </c>
      <c r="S287">
        <v>0</v>
      </c>
      <c r="T287">
        <v>2.0637117525752539E-2</v>
      </c>
      <c r="U287">
        <v>9.9999999999999995E-7</v>
      </c>
      <c r="V287">
        <v>9.9999999999999995E-7</v>
      </c>
      <c r="W287">
        <v>9.9999999999999995E-7</v>
      </c>
      <c r="X287">
        <v>5.5720217319531846</v>
      </c>
      <c r="Y287">
        <v>4.9529082061806083E-2</v>
      </c>
      <c r="Z287">
        <v>9.9999999999999995E-7</v>
      </c>
      <c r="AA287">
        <v>9.9999999999999995E-7</v>
      </c>
      <c r="AB287">
        <v>0.2226301672001979</v>
      </c>
      <c r="AC287">
        <v>1.9789744194015709E-3</v>
      </c>
      <c r="AD287">
        <v>9.9999999999999995E-7</v>
      </c>
      <c r="AE287">
        <v>9.9999999999999995E-7</v>
      </c>
      <c r="AF287">
        <v>5.5720227319531848</v>
      </c>
      <c r="AG287">
        <v>4.9530082061806077E-2</v>
      </c>
      <c r="AH287" t="s">
        <v>37</v>
      </c>
      <c r="AI287">
        <v>0</v>
      </c>
      <c r="AJ287">
        <v>6.2495544528017719</v>
      </c>
      <c r="AK287" t="s">
        <v>48</v>
      </c>
      <c r="AL287">
        <v>0</v>
      </c>
      <c r="AM287">
        <v>4.2495544528017719</v>
      </c>
      <c r="AN287">
        <v>0</v>
      </c>
      <c r="AO287">
        <v>-1.7504455471982281</v>
      </c>
      <c r="AP287">
        <v>21.550769129132551</v>
      </c>
      <c r="AQ287">
        <v>25.0281567948633</v>
      </c>
    </row>
    <row r="288" spans="1:43" x14ac:dyDescent="0.25">
      <c r="A288">
        <v>287</v>
      </c>
      <c r="C288">
        <v>6.4338672239526602</v>
      </c>
      <c r="D288" t="s">
        <v>37</v>
      </c>
      <c r="E288">
        <v>2</v>
      </c>
      <c r="F288" t="s">
        <v>48</v>
      </c>
      <c r="G288">
        <v>8</v>
      </c>
      <c r="H288" t="s">
        <v>56</v>
      </c>
      <c r="I288">
        <v>100</v>
      </c>
      <c r="J288">
        <v>2</v>
      </c>
      <c r="K288">
        <v>6.4274817183661046</v>
      </c>
      <c r="L288">
        <v>4.4274817183661046</v>
      </c>
      <c r="M288">
        <v>6.4338672239526602</v>
      </c>
      <c r="N288">
        <v>0.12771011173109409</v>
      </c>
      <c r="O288" t="s">
        <v>170</v>
      </c>
      <c r="P288">
        <v>0</v>
      </c>
      <c r="Q288">
        <v>0</v>
      </c>
      <c r="R288" t="s">
        <v>176</v>
      </c>
      <c r="S288">
        <v>0</v>
      </c>
      <c r="T288">
        <v>0.15982186485773309</v>
      </c>
      <c r="U288">
        <v>9.9999999999999995E-7</v>
      </c>
      <c r="V288">
        <v>9.9999999999999995E-7</v>
      </c>
      <c r="W288">
        <v>9.9999999999999995E-7</v>
      </c>
      <c r="X288">
        <v>43.151903511587932</v>
      </c>
      <c r="Y288">
        <v>0.3835724756585594</v>
      </c>
      <c r="Z288">
        <v>9.9999999999999995E-7</v>
      </c>
      <c r="AA288">
        <v>9.9999999999999995E-7</v>
      </c>
      <c r="AB288">
        <v>1.7240865483236629</v>
      </c>
      <c r="AC288">
        <v>1.532525336162366E-2</v>
      </c>
      <c r="AD288">
        <v>9.9999999999999995E-7</v>
      </c>
      <c r="AE288">
        <v>9.9999999999999995E-7</v>
      </c>
      <c r="AF288">
        <v>43.151904511587929</v>
      </c>
      <c r="AG288">
        <v>0.38357347565855943</v>
      </c>
      <c r="AH288" t="s">
        <v>37</v>
      </c>
      <c r="AI288">
        <v>0</v>
      </c>
      <c r="AJ288">
        <v>6.4274817183661046</v>
      </c>
      <c r="AK288" t="s">
        <v>48</v>
      </c>
      <c r="AL288">
        <v>0</v>
      </c>
      <c r="AM288">
        <v>4.4274817183661046</v>
      </c>
      <c r="AN288">
        <v>0</v>
      </c>
      <c r="AO288">
        <v>-1.572518281633895</v>
      </c>
      <c r="AP288">
        <v>21.01781432301949</v>
      </c>
      <c r="AQ288">
        <v>25.02885052583045</v>
      </c>
    </row>
    <row r="289" spans="1:43" x14ac:dyDescent="0.25">
      <c r="A289">
        <v>288</v>
      </c>
      <c r="C289">
        <v>6.4379472417474863</v>
      </c>
      <c r="D289" t="s">
        <v>37</v>
      </c>
      <c r="E289">
        <v>2</v>
      </c>
      <c r="F289" t="s">
        <v>48</v>
      </c>
      <c r="G289">
        <v>8</v>
      </c>
      <c r="H289" t="s">
        <v>56</v>
      </c>
      <c r="I289">
        <v>100</v>
      </c>
      <c r="J289">
        <v>2</v>
      </c>
      <c r="K289">
        <v>6.4420130601985024</v>
      </c>
      <c r="L289">
        <v>4.4420130601985024</v>
      </c>
      <c r="M289">
        <v>6.4379472417474863</v>
      </c>
      <c r="N289">
        <v>0</v>
      </c>
      <c r="O289" t="s">
        <v>170</v>
      </c>
      <c r="P289">
        <v>0</v>
      </c>
      <c r="Q289">
        <v>0</v>
      </c>
      <c r="R289" t="s">
        <v>177</v>
      </c>
      <c r="S289">
        <v>0.101758716189187</v>
      </c>
      <c r="T289">
        <v>0</v>
      </c>
      <c r="U289">
        <v>9.9999999999999995E-7</v>
      </c>
      <c r="V289">
        <v>9.9999999999999995E-7</v>
      </c>
      <c r="W289">
        <v>9.9999999999999995E-7</v>
      </c>
      <c r="X289">
        <v>25.43967904729675</v>
      </c>
      <c r="Y289">
        <v>0.24422091885404881</v>
      </c>
      <c r="Z289">
        <v>9.9999999999999995E-7</v>
      </c>
      <c r="AA289">
        <v>9.9999999999999995E-7</v>
      </c>
      <c r="AB289">
        <v>1.016454652709273</v>
      </c>
      <c r="AC289">
        <v>9.7580042379174017E-3</v>
      </c>
      <c r="AD289">
        <v>9.9999999999999995E-7</v>
      </c>
      <c r="AE289">
        <v>9.9999999999999995E-7</v>
      </c>
      <c r="AF289">
        <v>25.439680047296751</v>
      </c>
      <c r="AG289">
        <v>0.24422191885404879</v>
      </c>
      <c r="AH289" t="s">
        <v>37</v>
      </c>
      <c r="AI289">
        <v>0.101758716189187</v>
      </c>
      <c r="AJ289">
        <v>6.4420130601985024</v>
      </c>
      <c r="AK289" t="s">
        <v>48</v>
      </c>
      <c r="AL289">
        <v>0</v>
      </c>
      <c r="AM289">
        <v>4.4420130601985024</v>
      </c>
      <c r="AN289">
        <v>0</v>
      </c>
      <c r="AO289">
        <v>-1.557986939801498</v>
      </c>
      <c r="AP289">
        <v>21.06356992370787</v>
      </c>
      <c r="AQ289">
        <v>25.027855378977751</v>
      </c>
    </row>
    <row r="290" spans="1:43" x14ac:dyDescent="0.25">
      <c r="A290">
        <v>289</v>
      </c>
      <c r="C290">
        <v>6.8317887046153869</v>
      </c>
      <c r="D290" t="s">
        <v>37</v>
      </c>
      <c r="E290">
        <v>2</v>
      </c>
      <c r="F290" t="s">
        <v>48</v>
      </c>
      <c r="G290">
        <v>8</v>
      </c>
      <c r="H290" t="s">
        <v>56</v>
      </c>
      <c r="I290">
        <v>100</v>
      </c>
      <c r="J290">
        <v>2</v>
      </c>
      <c r="K290">
        <v>6.8407994616122387</v>
      </c>
      <c r="L290">
        <v>4.8407994616122387</v>
      </c>
      <c r="M290">
        <v>6.8317887046153869</v>
      </c>
      <c r="N290">
        <v>0</v>
      </c>
      <c r="O290" t="s">
        <v>170</v>
      </c>
      <c r="P290">
        <v>0</v>
      </c>
      <c r="Q290">
        <v>0</v>
      </c>
      <c r="R290" t="s">
        <v>177</v>
      </c>
      <c r="S290">
        <v>0.22552350607382121</v>
      </c>
      <c r="T290">
        <v>0</v>
      </c>
      <c r="U290">
        <v>9.9999999999999995E-7</v>
      </c>
      <c r="V290">
        <v>9.9999999999999995E-7</v>
      </c>
      <c r="W290">
        <v>9.9999999999999995E-7</v>
      </c>
      <c r="X290">
        <v>56.38087651845531</v>
      </c>
      <c r="Y290">
        <v>0.541256414577171</v>
      </c>
      <c r="Z290">
        <v>9.9999999999999995E-7</v>
      </c>
      <c r="AA290">
        <v>9.9999999999999995E-7</v>
      </c>
      <c r="AB290">
        <v>2.2526892891678041</v>
      </c>
      <c r="AC290">
        <v>2.1625856747290589E-2</v>
      </c>
      <c r="AD290">
        <v>9.9999999999999995E-7</v>
      </c>
      <c r="AE290">
        <v>9.9999999999999995E-7</v>
      </c>
      <c r="AF290">
        <v>56.380877518455307</v>
      </c>
      <c r="AG290">
        <v>0.54125741457717103</v>
      </c>
      <c r="AH290" t="s">
        <v>37</v>
      </c>
      <c r="AI290">
        <v>0.22552350607382121</v>
      </c>
      <c r="AJ290">
        <v>6.8407994616122387</v>
      </c>
      <c r="AK290" t="s">
        <v>48</v>
      </c>
      <c r="AL290">
        <v>0</v>
      </c>
      <c r="AM290">
        <v>4.8407994616122387</v>
      </c>
      <c r="AN290">
        <v>0</v>
      </c>
      <c r="AO290">
        <v>-1.159200538387761</v>
      </c>
      <c r="AP290">
        <v>21.60601953511793</v>
      </c>
      <c r="AQ290">
        <v>25.028253026090301</v>
      </c>
    </row>
    <row r="291" spans="1:43" x14ac:dyDescent="0.25">
      <c r="A291">
        <v>290</v>
      </c>
      <c r="C291">
        <v>7.366986327087802</v>
      </c>
      <c r="D291" t="s">
        <v>37</v>
      </c>
      <c r="E291">
        <v>2</v>
      </c>
      <c r="F291" t="s">
        <v>48</v>
      </c>
      <c r="G291">
        <v>8</v>
      </c>
      <c r="H291" t="s">
        <v>56</v>
      </c>
      <c r="I291">
        <v>100</v>
      </c>
      <c r="J291">
        <v>2</v>
      </c>
      <c r="K291">
        <v>7.3936952837041323</v>
      </c>
      <c r="L291">
        <v>5.3936952837041323</v>
      </c>
      <c r="M291">
        <v>7.366986327087802</v>
      </c>
      <c r="N291">
        <v>0</v>
      </c>
      <c r="O291" t="s">
        <v>170</v>
      </c>
      <c r="P291">
        <v>0</v>
      </c>
      <c r="Q291">
        <v>0</v>
      </c>
      <c r="R291" t="s">
        <v>177</v>
      </c>
      <c r="S291">
        <v>0.66847405433963691</v>
      </c>
      <c r="T291">
        <v>0</v>
      </c>
      <c r="U291">
        <v>9.9999999999999995E-7</v>
      </c>
      <c r="V291">
        <v>9.9999999999999995E-7</v>
      </c>
      <c r="W291">
        <v>9.9999999999999995E-7</v>
      </c>
      <c r="X291">
        <v>167.11851358490921</v>
      </c>
      <c r="Y291">
        <v>1.6043377304151289</v>
      </c>
      <c r="Z291">
        <v>9.9999999999999995E-7</v>
      </c>
      <c r="AA291">
        <v>9.9999999999999995E-7</v>
      </c>
      <c r="AB291">
        <v>6.6772391940376954</v>
      </c>
      <c r="AC291">
        <v>6.4101535834306125E-2</v>
      </c>
      <c r="AD291">
        <v>9.9999999999999995E-7</v>
      </c>
      <c r="AE291">
        <v>9.9999999999999995E-7</v>
      </c>
      <c r="AF291">
        <v>167.11851458490921</v>
      </c>
      <c r="AG291">
        <v>1.604338730415128</v>
      </c>
      <c r="AH291" t="s">
        <v>37</v>
      </c>
      <c r="AI291">
        <v>0.66847405433963691</v>
      </c>
      <c r="AJ291">
        <v>7.3936952837041323</v>
      </c>
      <c r="AK291" t="s">
        <v>48</v>
      </c>
      <c r="AL291">
        <v>0</v>
      </c>
      <c r="AM291">
        <v>5.3936952837041323</v>
      </c>
      <c r="AN291">
        <v>0</v>
      </c>
      <c r="AO291">
        <v>-0.60630471629586769</v>
      </c>
      <c r="AP291">
        <v>21.50065300846008</v>
      </c>
      <c r="AQ291">
        <v>25.02808566961841</v>
      </c>
    </row>
    <row r="292" spans="1:43" x14ac:dyDescent="0.25">
      <c r="A292">
        <v>291</v>
      </c>
      <c r="C292">
        <v>6.9331447927120413</v>
      </c>
      <c r="D292" t="s">
        <v>37</v>
      </c>
      <c r="E292">
        <v>2</v>
      </c>
      <c r="F292" t="s">
        <v>48</v>
      </c>
      <c r="G292">
        <v>8</v>
      </c>
      <c r="H292" t="s">
        <v>56</v>
      </c>
      <c r="I292">
        <v>100</v>
      </c>
      <c r="J292">
        <v>2</v>
      </c>
      <c r="K292">
        <v>6.9241503656571544</v>
      </c>
      <c r="L292">
        <v>4.9241503656571544</v>
      </c>
      <c r="M292">
        <v>6.9331447927120413</v>
      </c>
      <c r="N292">
        <v>0.17988854109773911</v>
      </c>
      <c r="O292" t="s">
        <v>170</v>
      </c>
      <c r="P292">
        <v>0</v>
      </c>
      <c r="Q292">
        <v>0</v>
      </c>
      <c r="R292" t="s">
        <v>176</v>
      </c>
      <c r="S292">
        <v>0</v>
      </c>
      <c r="T292">
        <v>0.2251138997076895</v>
      </c>
      <c r="U292">
        <v>9.9999999999999995E-7</v>
      </c>
      <c r="V292">
        <v>9.9999999999999995E-7</v>
      </c>
      <c r="W292">
        <v>9.9999999999999995E-7</v>
      </c>
      <c r="X292">
        <v>60.780752921076157</v>
      </c>
      <c r="Y292">
        <v>0.54027335929845466</v>
      </c>
      <c r="Z292">
        <v>9.9999999999999995E-7</v>
      </c>
      <c r="AA292">
        <v>9.9999999999999995E-7</v>
      </c>
      <c r="AB292">
        <v>2.428495344774483</v>
      </c>
      <c r="AC292">
        <v>2.158666488673399E-2</v>
      </c>
      <c r="AD292">
        <v>9.9999999999999995E-7</v>
      </c>
      <c r="AE292">
        <v>9.9999999999999995E-7</v>
      </c>
      <c r="AF292">
        <v>60.780753921076148</v>
      </c>
      <c r="AG292">
        <v>0.54027435929845469</v>
      </c>
      <c r="AH292" t="s">
        <v>37</v>
      </c>
      <c r="AI292">
        <v>0</v>
      </c>
      <c r="AJ292">
        <v>6.9241503656571544</v>
      </c>
      <c r="AK292" t="s">
        <v>48</v>
      </c>
      <c r="AL292">
        <v>0</v>
      </c>
      <c r="AM292">
        <v>4.9241503656571544</v>
      </c>
      <c r="AN292">
        <v>0</v>
      </c>
      <c r="AO292">
        <v>-1.0758496343428461</v>
      </c>
      <c r="AP292">
        <v>21.11462553890458</v>
      </c>
      <c r="AQ292">
        <v>25.02815335918234</v>
      </c>
    </row>
    <row r="293" spans="1:43" x14ac:dyDescent="0.25">
      <c r="A293">
        <v>292</v>
      </c>
      <c r="C293">
        <v>7.4059791663234229</v>
      </c>
      <c r="D293" t="s">
        <v>37</v>
      </c>
      <c r="E293">
        <v>2</v>
      </c>
      <c r="F293" t="s">
        <v>48</v>
      </c>
      <c r="G293">
        <v>8</v>
      </c>
      <c r="H293" t="s">
        <v>56</v>
      </c>
      <c r="I293">
        <v>100</v>
      </c>
      <c r="J293">
        <v>2</v>
      </c>
      <c r="K293">
        <v>7.4319271424140432</v>
      </c>
      <c r="L293">
        <v>5.4319271424140432</v>
      </c>
      <c r="M293">
        <v>7.4059791663234229</v>
      </c>
      <c r="N293">
        <v>0</v>
      </c>
      <c r="O293" t="s">
        <v>170</v>
      </c>
      <c r="P293">
        <v>0</v>
      </c>
      <c r="Q293">
        <v>0</v>
      </c>
      <c r="R293" t="s">
        <v>177</v>
      </c>
      <c r="S293">
        <v>0.64943415973986773</v>
      </c>
      <c r="T293">
        <v>0</v>
      </c>
      <c r="U293">
        <v>9.9999999999999995E-7</v>
      </c>
      <c r="V293">
        <v>9.9999999999999995E-7</v>
      </c>
      <c r="W293">
        <v>9.9999999999999995E-7</v>
      </c>
      <c r="X293">
        <v>162.3585399349669</v>
      </c>
      <c r="Y293">
        <v>1.558641983375683</v>
      </c>
      <c r="Z293">
        <v>9.9999999999999995E-7</v>
      </c>
      <c r="AA293">
        <v>9.9999999999999995E-7</v>
      </c>
      <c r="AB293">
        <v>6.4869940626098126</v>
      </c>
      <c r="AC293">
        <v>6.2275182572233412E-2</v>
      </c>
      <c r="AD293">
        <v>9.9999999999999995E-7</v>
      </c>
      <c r="AE293">
        <v>9.9999999999999995E-7</v>
      </c>
      <c r="AF293">
        <v>162.3585409349669</v>
      </c>
      <c r="AG293">
        <v>1.558642983375683</v>
      </c>
      <c r="AH293" t="s">
        <v>37</v>
      </c>
      <c r="AI293">
        <v>0.64943415973986773</v>
      </c>
      <c r="AJ293">
        <v>7.4319271424140432</v>
      </c>
      <c r="AK293" t="s">
        <v>48</v>
      </c>
      <c r="AL293">
        <v>0</v>
      </c>
      <c r="AM293">
        <v>5.4319271424140432</v>
      </c>
      <c r="AN293">
        <v>0</v>
      </c>
      <c r="AO293">
        <v>-0.56807285758595683</v>
      </c>
      <c r="AP293">
        <v>20.969684835688749</v>
      </c>
      <c r="AQ293">
        <v>25.02831656202375</v>
      </c>
    </row>
    <row r="294" spans="1:43" x14ac:dyDescent="0.25">
      <c r="A294">
        <v>293</v>
      </c>
      <c r="C294">
        <v>6.607330847326419</v>
      </c>
      <c r="D294" t="s">
        <v>37</v>
      </c>
      <c r="E294">
        <v>2</v>
      </c>
      <c r="F294" t="s">
        <v>48</v>
      </c>
      <c r="G294">
        <v>8</v>
      </c>
      <c r="H294" t="s">
        <v>56</v>
      </c>
      <c r="I294">
        <v>100</v>
      </c>
      <c r="J294">
        <v>2</v>
      </c>
      <c r="K294">
        <v>6.5727823546737003</v>
      </c>
      <c r="L294">
        <v>4.5727823546737003</v>
      </c>
      <c r="M294">
        <v>6.607330847326419</v>
      </c>
      <c r="N294">
        <v>0.69096985305437286</v>
      </c>
      <c r="O294" t="s">
        <v>170</v>
      </c>
      <c r="P294">
        <v>0</v>
      </c>
      <c r="Q294">
        <v>0</v>
      </c>
      <c r="R294" t="s">
        <v>176</v>
      </c>
      <c r="S294">
        <v>0</v>
      </c>
      <c r="T294">
        <v>0.86467386188599715</v>
      </c>
      <c r="U294">
        <v>9.9999999999999995E-7</v>
      </c>
      <c r="V294">
        <v>9.9999999999999995E-7</v>
      </c>
      <c r="W294">
        <v>9.9999999999999995E-7</v>
      </c>
      <c r="X294">
        <v>233.46194270921919</v>
      </c>
      <c r="Y294">
        <v>2.075217268526393</v>
      </c>
      <c r="Z294">
        <v>9.9999999999999995E-7</v>
      </c>
      <c r="AA294">
        <v>9.9999999999999995E-7</v>
      </c>
      <c r="AB294">
        <v>9.3280930561895534</v>
      </c>
      <c r="AC294">
        <v>8.2916422322043437E-2</v>
      </c>
      <c r="AD294">
        <v>9.9999999999999995E-7</v>
      </c>
      <c r="AE294">
        <v>9.9999999999999995E-7</v>
      </c>
      <c r="AF294">
        <v>233.46194370921921</v>
      </c>
      <c r="AG294">
        <v>2.0752182685263931</v>
      </c>
      <c r="AH294" t="s">
        <v>37</v>
      </c>
      <c r="AI294">
        <v>0</v>
      </c>
      <c r="AJ294">
        <v>6.5727823546737003</v>
      </c>
      <c r="AK294" t="s">
        <v>48</v>
      </c>
      <c r="AL294">
        <v>0</v>
      </c>
      <c r="AM294">
        <v>4.5727823546737003</v>
      </c>
      <c r="AN294">
        <v>0</v>
      </c>
      <c r="AO294">
        <v>-1.4272176453262999</v>
      </c>
      <c r="AP294">
        <v>20.369167097717259</v>
      </c>
      <c r="AQ294">
        <v>25.027831766140899</v>
      </c>
    </row>
    <row r="295" spans="1:43" x14ac:dyDescent="0.25">
      <c r="A295">
        <v>294</v>
      </c>
      <c r="C295">
        <v>6.1618367879869229</v>
      </c>
      <c r="D295" t="s">
        <v>37</v>
      </c>
      <c r="E295">
        <v>2</v>
      </c>
      <c r="F295" t="s">
        <v>48</v>
      </c>
      <c r="G295">
        <v>8</v>
      </c>
      <c r="H295" t="s">
        <v>56</v>
      </c>
      <c r="I295">
        <v>100</v>
      </c>
      <c r="J295">
        <v>2</v>
      </c>
      <c r="K295">
        <v>6.1607287426187742</v>
      </c>
      <c r="L295">
        <v>4.1607287426187742</v>
      </c>
      <c r="M295">
        <v>6.1618367879869229</v>
      </c>
      <c r="N295">
        <v>2.21609073629736E-2</v>
      </c>
      <c r="O295" t="s">
        <v>170</v>
      </c>
      <c r="P295">
        <v>0</v>
      </c>
      <c r="Q295">
        <v>0</v>
      </c>
      <c r="R295" t="s">
        <v>176</v>
      </c>
      <c r="S295">
        <v>0</v>
      </c>
      <c r="T295">
        <v>2.7732690787442501E-2</v>
      </c>
      <c r="U295">
        <v>9.9999999999999995E-7</v>
      </c>
      <c r="V295">
        <v>9.9999999999999995E-7</v>
      </c>
      <c r="W295">
        <v>9.9999999999999995E-7</v>
      </c>
      <c r="X295">
        <v>7.4878265126094741</v>
      </c>
      <c r="Y295">
        <v>6.6558457889861991E-2</v>
      </c>
      <c r="Z295">
        <v>9.9999999999999995E-7</v>
      </c>
      <c r="AA295">
        <v>9.9999999999999995E-7</v>
      </c>
      <c r="AB295">
        <v>0.29917228935462831</v>
      </c>
      <c r="AC295">
        <v>2.6593488380414741E-3</v>
      </c>
      <c r="AD295">
        <v>9.9999999999999995E-7</v>
      </c>
      <c r="AE295">
        <v>9.9999999999999995E-7</v>
      </c>
      <c r="AF295">
        <v>7.4878275126094742</v>
      </c>
      <c r="AG295">
        <v>6.6559457889861992E-2</v>
      </c>
      <c r="AH295" t="s">
        <v>37</v>
      </c>
      <c r="AI295">
        <v>0</v>
      </c>
      <c r="AJ295">
        <v>6.1607287426187742</v>
      </c>
      <c r="AK295" t="s">
        <v>48</v>
      </c>
      <c r="AL295">
        <v>0</v>
      </c>
      <c r="AM295">
        <v>4.1607287426187742</v>
      </c>
      <c r="AN295">
        <v>0</v>
      </c>
      <c r="AO295">
        <v>-1.839271257381226</v>
      </c>
      <c r="AP295">
        <v>22.194736233800121</v>
      </c>
      <c r="AQ295">
        <v>25.028479505111079</v>
      </c>
    </row>
    <row r="296" spans="1:43" x14ac:dyDescent="0.25">
      <c r="A296">
        <v>295</v>
      </c>
      <c r="C296">
        <v>6.1833385993625898</v>
      </c>
      <c r="D296" t="s">
        <v>37</v>
      </c>
      <c r="E296">
        <v>2</v>
      </c>
      <c r="F296" t="s">
        <v>48</v>
      </c>
      <c r="G296">
        <v>8</v>
      </c>
      <c r="H296" t="s">
        <v>56</v>
      </c>
      <c r="I296">
        <v>100</v>
      </c>
      <c r="J296">
        <v>2</v>
      </c>
      <c r="K296">
        <v>6.182663088927554</v>
      </c>
      <c r="L296">
        <v>4.182663088927554</v>
      </c>
      <c r="M296">
        <v>6.1833385993625898</v>
      </c>
      <c r="N296">
        <v>1.3510208700715509E-2</v>
      </c>
      <c r="O296" t="s">
        <v>170</v>
      </c>
      <c r="P296">
        <v>0</v>
      </c>
      <c r="Q296">
        <v>0</v>
      </c>
      <c r="R296" t="s">
        <v>176</v>
      </c>
      <c r="S296">
        <v>0</v>
      </c>
      <c r="T296">
        <v>1.6906760413527351E-2</v>
      </c>
      <c r="U296">
        <v>9.9999999999999995E-7</v>
      </c>
      <c r="V296">
        <v>9.9999999999999995E-7</v>
      </c>
      <c r="W296">
        <v>9.9999999999999995E-7</v>
      </c>
      <c r="X296">
        <v>4.5648253116523847</v>
      </c>
      <c r="Y296">
        <v>4.0576224992465638E-2</v>
      </c>
      <c r="Z296">
        <v>9.9999999999999995E-7</v>
      </c>
      <c r="AA296">
        <v>9.9999999999999995E-7</v>
      </c>
      <c r="AB296">
        <v>0.182387857414708</v>
      </c>
      <c r="AC296">
        <v>1.621264999134523E-3</v>
      </c>
      <c r="AD296">
        <v>9.9999999999999995E-7</v>
      </c>
      <c r="AE296">
        <v>9.9999999999999995E-7</v>
      </c>
      <c r="AF296">
        <v>4.5648263116523848</v>
      </c>
      <c r="AG296">
        <v>4.0577224992465639E-2</v>
      </c>
      <c r="AH296" t="s">
        <v>37</v>
      </c>
      <c r="AI296">
        <v>0</v>
      </c>
      <c r="AJ296">
        <v>6.182663088927554</v>
      </c>
      <c r="AK296" t="s">
        <v>48</v>
      </c>
      <c r="AL296">
        <v>0</v>
      </c>
      <c r="AM296">
        <v>4.182663088927554</v>
      </c>
      <c r="AN296">
        <v>0</v>
      </c>
      <c r="AO296">
        <v>-1.817336911072446</v>
      </c>
      <c r="AP296">
        <v>21.21619999781251</v>
      </c>
      <c r="AQ296">
        <v>25.028126194130451</v>
      </c>
    </row>
    <row r="297" spans="1:43" x14ac:dyDescent="0.25">
      <c r="A297">
        <v>296</v>
      </c>
      <c r="C297">
        <v>6.120670264680208</v>
      </c>
      <c r="D297" t="s">
        <v>37</v>
      </c>
      <c r="E297">
        <v>2</v>
      </c>
      <c r="F297" t="s">
        <v>48</v>
      </c>
      <c r="G297">
        <v>8</v>
      </c>
      <c r="H297" t="s">
        <v>56</v>
      </c>
      <c r="I297">
        <v>100</v>
      </c>
      <c r="J297">
        <v>2</v>
      </c>
      <c r="K297">
        <v>6.1158135100472801</v>
      </c>
      <c r="L297">
        <v>4.1158135100472801</v>
      </c>
      <c r="M297">
        <v>6.120670264680208</v>
      </c>
      <c r="N297">
        <v>9.7135092658557909E-2</v>
      </c>
      <c r="O297" t="s">
        <v>170</v>
      </c>
      <c r="P297">
        <v>0</v>
      </c>
      <c r="Q297">
        <v>0</v>
      </c>
      <c r="R297" t="s">
        <v>176</v>
      </c>
      <c r="S297">
        <v>0</v>
      </c>
      <c r="T297">
        <v>3.2530770378204572E-2</v>
      </c>
      <c r="U297">
        <v>9.9999999999999995E-7</v>
      </c>
      <c r="V297">
        <v>9.9999999999999995E-7</v>
      </c>
      <c r="W297">
        <v>9.9999999999999995E-7</v>
      </c>
      <c r="X297">
        <v>8.7833080021152341</v>
      </c>
      <c r="Y297">
        <v>7.8073848907690965E-2</v>
      </c>
      <c r="Z297">
        <v>9.9999999999999995E-7</v>
      </c>
      <c r="AA297">
        <v>9.9999999999999995E-7</v>
      </c>
      <c r="AB297">
        <v>1.3113239001877841</v>
      </c>
      <c r="AC297">
        <v>1.165636041627926E-2</v>
      </c>
      <c r="AD297">
        <v>9.9999999999999995E-7</v>
      </c>
      <c r="AE297">
        <v>9.9999999999999995E-7</v>
      </c>
      <c r="AF297">
        <v>8.7833090021152334</v>
      </c>
      <c r="AG297">
        <v>7.8074848907690966E-2</v>
      </c>
      <c r="AH297" t="s">
        <v>37</v>
      </c>
      <c r="AI297">
        <v>0</v>
      </c>
      <c r="AJ297">
        <v>6.1158135100472801</v>
      </c>
      <c r="AK297" t="s">
        <v>48</v>
      </c>
      <c r="AL297">
        <v>0</v>
      </c>
      <c r="AM297">
        <v>4.1158135100472801</v>
      </c>
      <c r="AN297">
        <v>0</v>
      </c>
      <c r="AO297">
        <v>-1.8841864899527201</v>
      </c>
      <c r="AP297">
        <v>13.310310196816021</v>
      </c>
      <c r="AQ297">
        <v>6.6980469133960332</v>
      </c>
    </row>
    <row r="298" spans="1:43" x14ac:dyDescent="0.25">
      <c r="A298">
        <v>297</v>
      </c>
      <c r="C298">
        <v>6.1145540947699084</v>
      </c>
      <c r="D298" t="s">
        <v>37</v>
      </c>
      <c r="E298">
        <v>2</v>
      </c>
      <c r="F298" t="s">
        <v>48</v>
      </c>
      <c r="G298">
        <v>8</v>
      </c>
      <c r="H298" t="s">
        <v>56</v>
      </c>
      <c r="I298">
        <v>100</v>
      </c>
      <c r="J298">
        <v>2</v>
      </c>
      <c r="K298">
        <v>6.1156121247502053</v>
      </c>
      <c r="L298">
        <v>4.1156121247502053</v>
      </c>
      <c r="M298">
        <v>6.1145540947699084</v>
      </c>
      <c r="N298">
        <v>0</v>
      </c>
      <c r="O298" t="s">
        <v>170</v>
      </c>
      <c r="P298">
        <v>0</v>
      </c>
      <c r="Q298">
        <v>0</v>
      </c>
      <c r="R298" t="s">
        <v>177</v>
      </c>
      <c r="S298">
        <v>1.9393821307154689E-2</v>
      </c>
      <c r="T298">
        <v>0</v>
      </c>
      <c r="U298">
        <v>9.9999999999999995E-7</v>
      </c>
      <c r="V298">
        <v>9.9999999999999995E-7</v>
      </c>
      <c r="W298">
        <v>9.9999999999999995E-7</v>
      </c>
      <c r="X298">
        <v>4.8484553267886721</v>
      </c>
      <c r="Y298">
        <v>4.654517113717125E-2</v>
      </c>
      <c r="Z298">
        <v>9.9999999999999995E-7</v>
      </c>
      <c r="AA298">
        <v>9.9999999999999995E-7</v>
      </c>
      <c r="AB298">
        <v>0.26450754962923179</v>
      </c>
      <c r="AC298">
        <v>2.5393265077156319E-3</v>
      </c>
      <c r="AD298">
        <v>9.9999999999999995E-7</v>
      </c>
      <c r="AE298">
        <v>9.9999999999999995E-7</v>
      </c>
      <c r="AF298">
        <v>4.8484563267886722</v>
      </c>
      <c r="AG298">
        <v>4.6546171137171251E-2</v>
      </c>
      <c r="AH298" t="s">
        <v>37</v>
      </c>
      <c r="AI298">
        <v>1.9393821307154689E-2</v>
      </c>
      <c r="AJ298">
        <v>6.1156121247502053</v>
      </c>
      <c r="AK298" t="s">
        <v>48</v>
      </c>
      <c r="AL298">
        <v>0</v>
      </c>
      <c r="AM298">
        <v>4.1156121247502053</v>
      </c>
      <c r="AN298">
        <v>0</v>
      </c>
      <c r="AO298">
        <v>-1.8843878752497949</v>
      </c>
      <c r="AP298">
        <v>21.989922803781301</v>
      </c>
      <c r="AQ298">
        <v>18.33012454118947</v>
      </c>
    </row>
    <row r="299" spans="1:43" x14ac:dyDescent="0.25">
      <c r="A299">
        <v>298</v>
      </c>
      <c r="C299">
        <v>6.1076049930990308</v>
      </c>
      <c r="D299" t="s">
        <v>37</v>
      </c>
      <c r="E299">
        <v>2</v>
      </c>
      <c r="F299" t="s">
        <v>48</v>
      </c>
      <c r="G299">
        <v>8</v>
      </c>
      <c r="H299" t="s">
        <v>56</v>
      </c>
      <c r="I299">
        <v>100</v>
      </c>
      <c r="J299">
        <v>2</v>
      </c>
      <c r="K299">
        <v>6.1044090146964347</v>
      </c>
      <c r="L299">
        <v>4.1044090146964347</v>
      </c>
      <c r="M299">
        <v>6.1076049930990308</v>
      </c>
      <c r="N299">
        <v>6.3919568051922226E-2</v>
      </c>
      <c r="O299" t="s">
        <v>170</v>
      </c>
      <c r="P299">
        <v>0</v>
      </c>
      <c r="Q299">
        <v>0</v>
      </c>
      <c r="R299" t="s">
        <v>176</v>
      </c>
      <c r="S299">
        <v>0</v>
      </c>
      <c r="T299">
        <v>7.9991564747285956E-2</v>
      </c>
      <c r="U299">
        <v>9.9999999999999995E-7</v>
      </c>
      <c r="V299">
        <v>9.9999999999999995E-7</v>
      </c>
      <c r="W299">
        <v>9.9999999999999995E-7</v>
      </c>
      <c r="X299">
        <v>21.59772248176721</v>
      </c>
      <c r="Y299">
        <v>0.1919797553934863</v>
      </c>
      <c r="Z299">
        <v>9.9999999999999995E-7</v>
      </c>
      <c r="AA299">
        <v>9.9999999999999995E-7</v>
      </c>
      <c r="AB299">
        <v>0.86291420865489288</v>
      </c>
      <c r="AC299">
        <v>7.6703881201734703E-3</v>
      </c>
      <c r="AD299">
        <v>9.9999999999999995E-7</v>
      </c>
      <c r="AE299">
        <v>9.9999999999999995E-7</v>
      </c>
      <c r="AF299">
        <v>21.597723481767211</v>
      </c>
      <c r="AG299">
        <v>0.1919807553934863</v>
      </c>
      <c r="AH299" t="s">
        <v>37</v>
      </c>
      <c r="AI299">
        <v>0</v>
      </c>
      <c r="AJ299">
        <v>6.1044090146964347</v>
      </c>
      <c r="AK299" t="s">
        <v>48</v>
      </c>
      <c r="AL299">
        <v>0</v>
      </c>
      <c r="AM299">
        <v>4.1044090146964347</v>
      </c>
      <c r="AN299">
        <v>0</v>
      </c>
      <c r="AO299">
        <v>-1.8955909853035651</v>
      </c>
      <c r="AP299">
        <v>25.636811738820271</v>
      </c>
      <c r="AQ299">
        <v>25.028818931413419</v>
      </c>
    </row>
    <row r="300" spans="1:43" x14ac:dyDescent="0.25">
      <c r="A300">
        <v>299</v>
      </c>
      <c r="C300">
        <v>6.249438033985184</v>
      </c>
      <c r="D300" t="s">
        <v>37</v>
      </c>
      <c r="E300">
        <v>2</v>
      </c>
      <c r="F300" t="s">
        <v>48</v>
      </c>
      <c r="G300">
        <v>8</v>
      </c>
      <c r="H300" t="s">
        <v>56</v>
      </c>
      <c r="I300">
        <v>100</v>
      </c>
      <c r="J300">
        <v>2</v>
      </c>
      <c r="K300">
        <v>6.2510874612102079</v>
      </c>
      <c r="L300">
        <v>4.2510874612102079</v>
      </c>
      <c r="M300">
        <v>6.249438033985184</v>
      </c>
      <c r="N300">
        <v>0</v>
      </c>
      <c r="O300" t="s">
        <v>170</v>
      </c>
      <c r="P300">
        <v>0</v>
      </c>
      <c r="Q300">
        <v>0</v>
      </c>
      <c r="R300" t="s">
        <v>177</v>
      </c>
      <c r="S300">
        <v>4.1282202594564332E-2</v>
      </c>
      <c r="T300">
        <v>0</v>
      </c>
      <c r="U300">
        <v>9.9999999999999995E-7</v>
      </c>
      <c r="V300">
        <v>9.9999999999999995E-7</v>
      </c>
      <c r="W300">
        <v>9.9999999999999995E-7</v>
      </c>
      <c r="X300">
        <v>10.320550648641079</v>
      </c>
      <c r="Y300">
        <v>9.9077286226954372E-2</v>
      </c>
      <c r="Z300">
        <v>9.9999999999999995E-7</v>
      </c>
      <c r="AA300">
        <v>9.9999999999999995E-7</v>
      </c>
      <c r="AB300">
        <v>0.41235684621087648</v>
      </c>
      <c r="AC300">
        <v>3.9586652949801316E-3</v>
      </c>
      <c r="AD300">
        <v>9.9999999999999995E-7</v>
      </c>
      <c r="AE300">
        <v>9.9999999999999995E-7</v>
      </c>
      <c r="AF300">
        <v>10.32055164864108</v>
      </c>
      <c r="AG300">
        <v>9.9078286226954373E-2</v>
      </c>
      <c r="AH300" t="s">
        <v>37</v>
      </c>
      <c r="AI300">
        <v>4.1282202594564332E-2</v>
      </c>
      <c r="AJ300">
        <v>6.2510874612102079</v>
      </c>
      <c r="AK300" t="s">
        <v>48</v>
      </c>
      <c r="AL300">
        <v>0</v>
      </c>
      <c r="AM300">
        <v>4.2510874612102079</v>
      </c>
      <c r="AN300">
        <v>0</v>
      </c>
      <c r="AO300">
        <v>-1.7489125387897919</v>
      </c>
      <c r="AP300">
        <v>25.695473294165389</v>
      </c>
      <c r="AQ300">
        <v>25.028204923662699</v>
      </c>
    </row>
    <row r="301" spans="1:43" x14ac:dyDescent="0.25">
      <c r="A301">
        <v>300</v>
      </c>
      <c r="C301">
        <v>6.1638068085195146</v>
      </c>
      <c r="D301" t="s">
        <v>37</v>
      </c>
      <c r="E301">
        <v>2</v>
      </c>
      <c r="F301" t="s">
        <v>48</v>
      </c>
      <c r="G301">
        <v>8</v>
      </c>
      <c r="H301" t="s">
        <v>56</v>
      </c>
      <c r="I301">
        <v>100</v>
      </c>
      <c r="J301">
        <v>2</v>
      </c>
      <c r="K301">
        <v>6.1616637689837166</v>
      </c>
      <c r="L301">
        <v>4.1616637689837166</v>
      </c>
      <c r="M301">
        <v>6.1638068085195146</v>
      </c>
      <c r="N301">
        <v>4.2860790715959503E-2</v>
      </c>
      <c r="O301" t="s">
        <v>170</v>
      </c>
      <c r="P301">
        <v>0</v>
      </c>
      <c r="Q301">
        <v>0</v>
      </c>
      <c r="R301" t="s">
        <v>176</v>
      </c>
      <c r="S301">
        <v>0</v>
      </c>
      <c r="T301">
        <v>5.3637029251643063E-2</v>
      </c>
      <c r="U301">
        <v>9.9999999999999995E-7</v>
      </c>
      <c r="V301">
        <v>9.9999999999999995E-7</v>
      </c>
      <c r="W301">
        <v>9.9999999999999995E-7</v>
      </c>
      <c r="X301">
        <v>14.48199789794363</v>
      </c>
      <c r="Y301">
        <v>0.1287288702039433</v>
      </c>
      <c r="Z301">
        <v>9.9999999999999995E-7</v>
      </c>
      <c r="AA301">
        <v>9.9999999999999995E-7</v>
      </c>
      <c r="AB301">
        <v>0.5786207146199317</v>
      </c>
      <c r="AC301">
        <v>5.1433348403937098E-3</v>
      </c>
      <c r="AD301">
        <v>9.9999999999999995E-7</v>
      </c>
      <c r="AE301">
        <v>9.9999999999999995E-7</v>
      </c>
      <c r="AF301">
        <v>14.481998897943621</v>
      </c>
      <c r="AG301">
        <v>0.1287298702039433</v>
      </c>
      <c r="AH301" t="s">
        <v>37</v>
      </c>
      <c r="AI301">
        <v>0</v>
      </c>
      <c r="AJ301">
        <v>6.1616637689837166</v>
      </c>
      <c r="AK301" t="s">
        <v>48</v>
      </c>
      <c r="AL301">
        <v>0</v>
      </c>
      <c r="AM301">
        <v>4.1616637689837166</v>
      </c>
      <c r="AN301">
        <v>0</v>
      </c>
      <c r="AO301">
        <v>-1.838336231016283</v>
      </c>
      <c r="AP301">
        <v>20.01007265274632</v>
      </c>
      <c r="AQ301">
        <v>25.028483308718311</v>
      </c>
    </row>
    <row r="302" spans="1:43" x14ac:dyDescent="0.25">
      <c r="A302">
        <v>301</v>
      </c>
      <c r="C302">
        <v>6.1702020617943294</v>
      </c>
      <c r="D302" t="s">
        <v>37</v>
      </c>
      <c r="E302">
        <v>2</v>
      </c>
      <c r="F302" t="s">
        <v>48</v>
      </c>
      <c r="G302">
        <v>8</v>
      </c>
      <c r="H302" t="s">
        <v>56</v>
      </c>
      <c r="I302">
        <v>100</v>
      </c>
      <c r="J302">
        <v>2</v>
      </c>
      <c r="K302">
        <v>6.1715076190687821</v>
      </c>
      <c r="L302">
        <v>4.1715076190687821</v>
      </c>
      <c r="M302">
        <v>6.1702020617943294</v>
      </c>
      <c r="N302">
        <v>0</v>
      </c>
      <c r="O302" t="s">
        <v>170</v>
      </c>
      <c r="P302">
        <v>0</v>
      </c>
      <c r="Q302">
        <v>0</v>
      </c>
      <c r="R302" t="s">
        <v>177</v>
      </c>
      <c r="S302">
        <v>3.2676058830673878E-2</v>
      </c>
      <c r="T302">
        <v>0</v>
      </c>
      <c r="U302">
        <v>9.9999999999999995E-7</v>
      </c>
      <c r="V302">
        <v>9.9999999999999995E-7</v>
      </c>
      <c r="W302">
        <v>9.9999999999999995E-7</v>
      </c>
      <c r="X302">
        <v>8.1690147076684703</v>
      </c>
      <c r="Y302">
        <v>7.8422541193617301E-2</v>
      </c>
      <c r="Z302">
        <v>9.9999999999999995E-7</v>
      </c>
      <c r="AA302">
        <v>9.9999999999999995E-7</v>
      </c>
      <c r="AB302">
        <v>0.32638935856772539</v>
      </c>
      <c r="AC302">
        <v>3.133377413237941E-3</v>
      </c>
      <c r="AD302">
        <v>9.9999999999999995E-7</v>
      </c>
      <c r="AE302">
        <v>9.9999999999999995E-7</v>
      </c>
      <c r="AF302">
        <v>8.1690157076684695</v>
      </c>
      <c r="AG302">
        <v>7.8423541193617302E-2</v>
      </c>
      <c r="AH302" t="s">
        <v>37</v>
      </c>
      <c r="AI302">
        <v>3.2676058830673878E-2</v>
      </c>
      <c r="AJ302">
        <v>6.1715076190687821</v>
      </c>
      <c r="AK302" t="s">
        <v>48</v>
      </c>
      <c r="AL302">
        <v>0</v>
      </c>
      <c r="AM302">
        <v>4.1715076190687821</v>
      </c>
      <c r="AN302">
        <v>0</v>
      </c>
      <c r="AO302">
        <v>-1.8284923809312179</v>
      </c>
      <c r="AP302">
        <v>20.44359999708831</v>
      </c>
      <c r="AQ302">
        <v>25.028437641214971</v>
      </c>
    </row>
    <row r="303" spans="1:43" x14ac:dyDescent="0.25">
      <c r="A303">
        <v>302</v>
      </c>
      <c r="C303">
        <v>6.2024141788164204</v>
      </c>
      <c r="D303" t="s">
        <v>37</v>
      </c>
      <c r="E303">
        <v>2</v>
      </c>
      <c r="F303" t="s">
        <v>48</v>
      </c>
      <c r="G303">
        <v>8</v>
      </c>
      <c r="H303" t="s">
        <v>56</v>
      </c>
      <c r="I303">
        <v>100</v>
      </c>
      <c r="J303">
        <v>2</v>
      </c>
      <c r="K303">
        <v>6.2033574144485284</v>
      </c>
      <c r="L303">
        <v>4.2033574144485284</v>
      </c>
      <c r="M303">
        <v>6.2024141788164204</v>
      </c>
      <c r="N303">
        <v>0</v>
      </c>
      <c r="O303" t="s">
        <v>170</v>
      </c>
      <c r="P303">
        <v>0</v>
      </c>
      <c r="Q303">
        <v>0</v>
      </c>
      <c r="R303" t="s">
        <v>177</v>
      </c>
      <c r="S303">
        <v>2.3607714210024479E-2</v>
      </c>
      <c r="T303">
        <v>0</v>
      </c>
      <c r="U303">
        <v>9.9999999999999995E-7</v>
      </c>
      <c r="V303">
        <v>9.9999999999999995E-7</v>
      </c>
      <c r="W303">
        <v>9.9999999999999995E-7</v>
      </c>
      <c r="X303">
        <v>5.9019285525061198</v>
      </c>
      <c r="Y303">
        <v>5.6658514104058748E-2</v>
      </c>
      <c r="Z303">
        <v>9.9999999999999995E-7</v>
      </c>
      <c r="AA303">
        <v>9.9999999999999995E-7</v>
      </c>
      <c r="AB303">
        <v>0.23580894798176449</v>
      </c>
      <c r="AC303">
        <v>2.2638054716126979E-3</v>
      </c>
      <c r="AD303">
        <v>9.9999999999999995E-7</v>
      </c>
      <c r="AE303">
        <v>9.9999999999999995E-7</v>
      </c>
      <c r="AF303">
        <v>5.9019295525061199</v>
      </c>
      <c r="AG303">
        <v>5.6659514104058749E-2</v>
      </c>
      <c r="AH303" t="s">
        <v>37</v>
      </c>
      <c r="AI303">
        <v>2.3607714210024479E-2</v>
      </c>
      <c r="AJ303">
        <v>6.2033574144485284</v>
      </c>
      <c r="AK303" t="s">
        <v>48</v>
      </c>
      <c r="AL303">
        <v>0</v>
      </c>
      <c r="AM303">
        <v>4.2033574144485284</v>
      </c>
      <c r="AN303">
        <v>0</v>
      </c>
      <c r="AO303">
        <v>-1.796642585551472</v>
      </c>
      <c r="AP303">
        <v>20.4436000008136</v>
      </c>
      <c r="AQ303">
        <v>25.02843765268198</v>
      </c>
    </row>
    <row r="304" spans="1:43" x14ac:dyDescent="0.25">
      <c r="A304">
        <v>303</v>
      </c>
      <c r="C304">
        <v>6.208544527464575</v>
      </c>
      <c r="D304" t="s">
        <v>37</v>
      </c>
      <c r="E304">
        <v>2</v>
      </c>
      <c r="F304" t="s">
        <v>48</v>
      </c>
      <c r="G304">
        <v>8</v>
      </c>
      <c r="H304" t="s">
        <v>56</v>
      </c>
      <c r="I304">
        <v>100</v>
      </c>
      <c r="J304">
        <v>2</v>
      </c>
      <c r="K304">
        <v>6.1978053665681916</v>
      </c>
      <c r="L304">
        <v>4.1978053665681916</v>
      </c>
      <c r="M304">
        <v>6.208544527464575</v>
      </c>
      <c r="N304">
        <v>0.21478321792766761</v>
      </c>
      <c r="O304" t="s">
        <v>170</v>
      </c>
      <c r="P304">
        <v>0</v>
      </c>
      <c r="Q304">
        <v>0</v>
      </c>
      <c r="R304" t="s">
        <v>176</v>
      </c>
      <c r="S304">
        <v>0</v>
      </c>
      <c r="T304">
        <v>0.26878178856540669</v>
      </c>
      <c r="U304">
        <v>9.9999999999999995E-7</v>
      </c>
      <c r="V304">
        <v>9.9999999999999995E-7</v>
      </c>
      <c r="W304">
        <v>9.9999999999999995E-7</v>
      </c>
      <c r="X304">
        <v>72.571082912659804</v>
      </c>
      <c r="Y304">
        <v>0.64507629255697607</v>
      </c>
      <c r="Z304">
        <v>9.9999999999999995E-7</v>
      </c>
      <c r="AA304">
        <v>9.9999999999999995E-7</v>
      </c>
      <c r="AB304">
        <v>2.8995734819784551</v>
      </c>
      <c r="AC304">
        <v>2.5774026106262581E-2</v>
      </c>
      <c r="AD304">
        <v>9.9999999999999995E-7</v>
      </c>
      <c r="AE304">
        <v>9.9999999999999995E-7</v>
      </c>
      <c r="AF304">
        <v>72.571083912659802</v>
      </c>
      <c r="AG304">
        <v>0.6450772925569761</v>
      </c>
      <c r="AH304" t="s">
        <v>37</v>
      </c>
      <c r="AI304">
        <v>0</v>
      </c>
      <c r="AJ304">
        <v>6.1978053665681916</v>
      </c>
      <c r="AK304" t="s">
        <v>48</v>
      </c>
      <c r="AL304">
        <v>0</v>
      </c>
      <c r="AM304">
        <v>4.1978053665681916</v>
      </c>
      <c r="AN304">
        <v>0</v>
      </c>
      <c r="AO304">
        <v>-1.802194633431808</v>
      </c>
      <c r="AP304">
        <v>26.663299743311189</v>
      </c>
      <c r="AQ304">
        <v>25.028192719966061</v>
      </c>
    </row>
    <row r="305" spans="1:43" x14ac:dyDescent="0.25">
      <c r="A305">
        <v>304</v>
      </c>
      <c r="C305">
        <v>6.2086328627288143</v>
      </c>
      <c r="D305" t="s">
        <v>37</v>
      </c>
      <c r="E305">
        <v>2</v>
      </c>
      <c r="F305" t="s">
        <v>48</v>
      </c>
      <c r="G305">
        <v>8</v>
      </c>
      <c r="H305" t="s">
        <v>56</v>
      </c>
      <c r="I305">
        <v>100</v>
      </c>
      <c r="J305">
        <v>2</v>
      </c>
      <c r="K305">
        <v>6.2096079483615547</v>
      </c>
      <c r="L305">
        <v>4.2096079483615547</v>
      </c>
      <c r="M305">
        <v>6.2086328627288143</v>
      </c>
      <c r="N305">
        <v>0</v>
      </c>
      <c r="O305" t="s">
        <v>170</v>
      </c>
      <c r="P305">
        <v>0</v>
      </c>
      <c r="Q305">
        <v>0</v>
      </c>
      <c r="R305" t="s">
        <v>177</v>
      </c>
      <c r="S305">
        <v>2.4404935077865769E-2</v>
      </c>
      <c r="T305">
        <v>0</v>
      </c>
      <c r="U305">
        <v>9.9999999999999995E-7</v>
      </c>
      <c r="V305">
        <v>9.9999999999999995E-7</v>
      </c>
      <c r="W305">
        <v>9.9999999999999995E-7</v>
      </c>
      <c r="X305">
        <v>6.1012337694664431</v>
      </c>
      <c r="Y305">
        <v>5.8571844186877851E-2</v>
      </c>
      <c r="Z305">
        <v>9.9999999999999995E-7</v>
      </c>
      <c r="AA305">
        <v>9.9999999999999995E-7</v>
      </c>
      <c r="AB305">
        <v>0.2437714481395454</v>
      </c>
      <c r="AC305">
        <v>2.34024547302182E-3</v>
      </c>
      <c r="AD305">
        <v>9.9999999999999995E-7</v>
      </c>
      <c r="AE305">
        <v>9.9999999999999995E-7</v>
      </c>
      <c r="AF305">
        <v>6.1012347694664433</v>
      </c>
      <c r="AG305">
        <v>5.8572844186877852E-2</v>
      </c>
      <c r="AH305" t="s">
        <v>37</v>
      </c>
      <c r="AI305">
        <v>2.4404935077865769E-2</v>
      </c>
      <c r="AJ305">
        <v>6.2096079483615547</v>
      </c>
      <c r="AK305" t="s">
        <v>48</v>
      </c>
      <c r="AL305">
        <v>0</v>
      </c>
      <c r="AM305">
        <v>4.2096079483615547</v>
      </c>
      <c r="AN305">
        <v>0</v>
      </c>
      <c r="AO305">
        <v>-1.7903920516384451</v>
      </c>
      <c r="AP305">
        <v>32.335151284422999</v>
      </c>
      <c r="AQ305">
        <v>25.028504429172649</v>
      </c>
    </row>
    <row r="306" spans="1:43" x14ac:dyDescent="0.25">
      <c r="A306">
        <v>305</v>
      </c>
      <c r="C306">
        <v>6.1388970070194944</v>
      </c>
      <c r="D306" t="s">
        <v>37</v>
      </c>
      <c r="E306">
        <v>2</v>
      </c>
      <c r="F306" t="s">
        <v>48</v>
      </c>
      <c r="G306">
        <v>8</v>
      </c>
      <c r="H306" t="s">
        <v>56</v>
      </c>
      <c r="I306">
        <v>100</v>
      </c>
      <c r="J306">
        <v>2</v>
      </c>
      <c r="K306">
        <v>6.1398369694577299</v>
      </c>
      <c r="L306">
        <v>4.1398369694577299</v>
      </c>
      <c r="M306">
        <v>6.1388970070194944</v>
      </c>
      <c r="N306">
        <v>0</v>
      </c>
      <c r="O306" t="s">
        <v>170</v>
      </c>
      <c r="P306">
        <v>0</v>
      </c>
      <c r="Q306">
        <v>0</v>
      </c>
      <c r="R306" t="s">
        <v>177</v>
      </c>
      <c r="S306">
        <v>2.3525086389384029E-2</v>
      </c>
      <c r="T306">
        <v>0</v>
      </c>
      <c r="U306">
        <v>9.9999999999999995E-7</v>
      </c>
      <c r="V306">
        <v>9.9999999999999995E-7</v>
      </c>
      <c r="W306">
        <v>9.9999999999999995E-7</v>
      </c>
      <c r="X306">
        <v>5.8812715973460081</v>
      </c>
      <c r="Y306">
        <v>5.6460207334521673E-2</v>
      </c>
      <c r="Z306">
        <v>9.9999999999999995E-7</v>
      </c>
      <c r="AA306">
        <v>9.9999999999999995E-7</v>
      </c>
      <c r="AB306">
        <v>0.23499064951464249</v>
      </c>
      <c r="AC306">
        <v>2.2559498075140089E-3</v>
      </c>
      <c r="AD306">
        <v>9.9999999999999995E-7</v>
      </c>
      <c r="AE306">
        <v>9.9999999999999995E-7</v>
      </c>
      <c r="AF306">
        <v>5.8812725973460083</v>
      </c>
      <c r="AG306">
        <v>5.6461207334521667E-2</v>
      </c>
      <c r="AH306" t="s">
        <v>37</v>
      </c>
      <c r="AI306">
        <v>2.3525086389384029E-2</v>
      </c>
      <c r="AJ306">
        <v>6.1398369694577299</v>
      </c>
      <c r="AK306" t="s">
        <v>48</v>
      </c>
      <c r="AL306">
        <v>0</v>
      </c>
      <c r="AM306">
        <v>4.1398369694577299</v>
      </c>
      <c r="AN306">
        <v>0</v>
      </c>
      <c r="AO306">
        <v>-1.8601630305422701</v>
      </c>
      <c r="AP306">
        <v>20.92219999991357</v>
      </c>
      <c r="AQ306">
        <v>25.027687737760569</v>
      </c>
    </row>
    <row r="307" spans="1:43" x14ac:dyDescent="0.25">
      <c r="A307">
        <v>306</v>
      </c>
      <c r="C307">
        <v>6.2497861762147906</v>
      </c>
      <c r="D307" t="s">
        <v>37</v>
      </c>
      <c r="E307">
        <v>2</v>
      </c>
      <c r="F307" t="s">
        <v>48</v>
      </c>
      <c r="G307">
        <v>8</v>
      </c>
      <c r="H307" t="s">
        <v>56</v>
      </c>
      <c r="I307">
        <v>100</v>
      </c>
      <c r="J307">
        <v>2</v>
      </c>
      <c r="K307">
        <v>6.2509014680128114</v>
      </c>
      <c r="L307">
        <v>4.2509014680128114</v>
      </c>
      <c r="M307">
        <v>6.2497861762147906</v>
      </c>
      <c r="N307">
        <v>0</v>
      </c>
      <c r="O307" t="s">
        <v>170</v>
      </c>
      <c r="P307">
        <v>0</v>
      </c>
      <c r="Q307">
        <v>0</v>
      </c>
      <c r="R307" t="s">
        <v>177</v>
      </c>
      <c r="S307">
        <v>2.7913381390193899E-2</v>
      </c>
      <c r="T307">
        <v>0</v>
      </c>
      <c r="U307">
        <v>9.9999999999999995E-7</v>
      </c>
      <c r="V307">
        <v>9.9999999999999995E-7</v>
      </c>
      <c r="W307">
        <v>9.9999999999999995E-7</v>
      </c>
      <c r="X307">
        <v>6.9783453475484736</v>
      </c>
      <c r="Y307">
        <v>6.699211533646536E-2</v>
      </c>
      <c r="Z307">
        <v>9.9999999999999995E-7</v>
      </c>
      <c r="AA307">
        <v>9.9999999999999995E-7</v>
      </c>
      <c r="AB307">
        <v>0.27882298946066159</v>
      </c>
      <c r="AC307">
        <v>2.676740270702996E-3</v>
      </c>
      <c r="AD307">
        <v>9.9999999999999995E-7</v>
      </c>
      <c r="AE307">
        <v>9.9999999999999995E-7</v>
      </c>
      <c r="AF307">
        <v>6.9783463475484746</v>
      </c>
      <c r="AG307">
        <v>6.6993115336465361E-2</v>
      </c>
      <c r="AH307" t="s">
        <v>37</v>
      </c>
      <c r="AI307">
        <v>2.7913381390193899E-2</v>
      </c>
      <c r="AJ307">
        <v>6.2509014680128114</v>
      </c>
      <c r="AK307" t="s">
        <v>48</v>
      </c>
      <c r="AL307">
        <v>0</v>
      </c>
      <c r="AM307">
        <v>4.2509014680128114</v>
      </c>
      <c r="AN307">
        <v>0</v>
      </c>
      <c r="AO307">
        <v>-1.749098531987189</v>
      </c>
      <c r="AP307">
        <v>21.43183676069194</v>
      </c>
      <c r="AQ307">
        <v>25.027872920547079</v>
      </c>
    </row>
    <row r="308" spans="1:43" x14ac:dyDescent="0.25">
      <c r="A308">
        <v>307</v>
      </c>
      <c r="C308">
        <v>6.1572344265281176</v>
      </c>
      <c r="D308" t="s">
        <v>37</v>
      </c>
      <c r="E308">
        <v>2</v>
      </c>
      <c r="F308" t="s">
        <v>48</v>
      </c>
      <c r="G308">
        <v>8</v>
      </c>
      <c r="H308" t="s">
        <v>56</v>
      </c>
      <c r="I308">
        <v>100</v>
      </c>
      <c r="J308">
        <v>2</v>
      </c>
      <c r="K308">
        <v>6.1598835382250634</v>
      </c>
      <c r="L308">
        <v>4.1598835382250634</v>
      </c>
      <c r="M308">
        <v>6.1572344265281176</v>
      </c>
      <c r="N308">
        <v>0</v>
      </c>
      <c r="O308" t="s">
        <v>170</v>
      </c>
      <c r="P308">
        <v>0</v>
      </c>
      <c r="Q308">
        <v>0</v>
      </c>
      <c r="R308" t="s">
        <v>177</v>
      </c>
      <c r="S308">
        <v>6.6303742049300715E-2</v>
      </c>
      <c r="T308">
        <v>0</v>
      </c>
      <c r="U308">
        <v>9.9999999999999995E-7</v>
      </c>
      <c r="V308">
        <v>9.9999999999999995E-7</v>
      </c>
      <c r="W308">
        <v>9.9999999999999995E-7</v>
      </c>
      <c r="X308">
        <v>16.575935512325181</v>
      </c>
      <c r="Y308">
        <v>0.1591289809183217</v>
      </c>
      <c r="Z308">
        <v>9.9999999999999995E-7</v>
      </c>
      <c r="AA308">
        <v>9.9999999999999995E-7</v>
      </c>
      <c r="AB308">
        <v>0.66227796419063478</v>
      </c>
      <c r="AC308">
        <v>6.3579080268507488E-3</v>
      </c>
      <c r="AD308">
        <v>9.9999999999999995E-7</v>
      </c>
      <c r="AE308">
        <v>9.9999999999999995E-7</v>
      </c>
      <c r="AF308">
        <v>16.575936512325178</v>
      </c>
      <c r="AG308">
        <v>0.1591299809183217</v>
      </c>
      <c r="AH308" t="s">
        <v>37</v>
      </c>
      <c r="AI308">
        <v>6.6303742049300715E-2</v>
      </c>
      <c r="AJ308">
        <v>6.1598835382250634</v>
      </c>
      <c r="AK308" t="s">
        <v>48</v>
      </c>
      <c r="AL308">
        <v>0</v>
      </c>
      <c r="AM308">
        <v>4.1598835382250634</v>
      </c>
      <c r="AN308">
        <v>0</v>
      </c>
      <c r="AO308">
        <v>-1.840116461774937</v>
      </c>
      <c r="AP308">
        <v>20.17620000243187</v>
      </c>
      <c r="AQ308">
        <v>25.028669846478302</v>
      </c>
    </row>
    <row r="309" spans="1:43" x14ac:dyDescent="0.25">
      <c r="A309">
        <v>308</v>
      </c>
      <c r="C309">
        <v>6.1919721104424914</v>
      </c>
      <c r="D309" t="s">
        <v>37</v>
      </c>
      <c r="E309">
        <v>2</v>
      </c>
      <c r="F309" t="s">
        <v>48</v>
      </c>
      <c r="G309">
        <v>8</v>
      </c>
      <c r="H309" t="s">
        <v>56</v>
      </c>
      <c r="I309">
        <v>100</v>
      </c>
      <c r="J309">
        <v>2</v>
      </c>
      <c r="K309">
        <v>6.1902382554577349</v>
      </c>
      <c r="L309">
        <v>4.1902382554577349</v>
      </c>
      <c r="M309">
        <v>6.1919721104424914</v>
      </c>
      <c r="N309">
        <v>3.4677099695130657E-2</v>
      </c>
      <c r="O309" t="s">
        <v>170</v>
      </c>
      <c r="P309">
        <v>0</v>
      </c>
      <c r="Q309">
        <v>0</v>
      </c>
      <c r="R309" t="s">
        <v>176</v>
      </c>
      <c r="S309">
        <v>0</v>
      </c>
      <c r="T309">
        <v>4.3395097863104047E-2</v>
      </c>
      <c r="U309">
        <v>9.9999999999999995E-7</v>
      </c>
      <c r="V309">
        <v>9.9999999999999995E-7</v>
      </c>
      <c r="W309">
        <v>9.9999999999999995E-7</v>
      </c>
      <c r="X309">
        <v>11.71667642303809</v>
      </c>
      <c r="Y309">
        <v>0.1041482348714497</v>
      </c>
      <c r="Z309">
        <v>9.9999999999999995E-7</v>
      </c>
      <c r="AA309">
        <v>9.9999999999999995E-7</v>
      </c>
      <c r="AB309">
        <v>0.46814088583935271</v>
      </c>
      <c r="AC309">
        <v>4.1612919185043907E-3</v>
      </c>
      <c r="AD309">
        <v>9.9999999999999995E-7</v>
      </c>
      <c r="AE309">
        <v>9.9999999999999995E-7</v>
      </c>
      <c r="AF309">
        <v>11.716677423038091</v>
      </c>
      <c r="AG309">
        <v>0.1041492348714497</v>
      </c>
      <c r="AH309" t="s">
        <v>37</v>
      </c>
      <c r="AI309">
        <v>0</v>
      </c>
      <c r="AJ309">
        <v>6.1902382554577349</v>
      </c>
      <c r="AK309" t="s">
        <v>48</v>
      </c>
      <c r="AL309">
        <v>0</v>
      </c>
      <c r="AM309">
        <v>4.1902382554577349</v>
      </c>
      <c r="AN309">
        <v>0</v>
      </c>
      <c r="AO309">
        <v>-1.8097617445422649</v>
      </c>
      <c r="AP309">
        <v>20.175999999046329</v>
      </c>
      <c r="AQ309">
        <v>25.028101106850961</v>
      </c>
    </row>
    <row r="310" spans="1:43" x14ac:dyDescent="0.25">
      <c r="A310">
        <v>309</v>
      </c>
      <c r="C310">
        <v>6.2772255982400553</v>
      </c>
      <c r="D310" t="s">
        <v>37</v>
      </c>
      <c r="E310">
        <v>2</v>
      </c>
      <c r="F310" t="s">
        <v>48</v>
      </c>
      <c r="G310">
        <v>8</v>
      </c>
      <c r="H310" t="s">
        <v>56</v>
      </c>
      <c r="I310">
        <v>100</v>
      </c>
      <c r="J310">
        <v>2</v>
      </c>
      <c r="K310">
        <v>6.2814621579113457</v>
      </c>
      <c r="L310">
        <v>4.2814621579113457</v>
      </c>
      <c r="M310">
        <v>6.2772255982400553</v>
      </c>
      <c r="N310">
        <v>0</v>
      </c>
      <c r="O310" t="s">
        <v>170</v>
      </c>
      <c r="P310">
        <v>0</v>
      </c>
      <c r="Q310">
        <v>0</v>
      </c>
      <c r="R310" t="s">
        <v>177</v>
      </c>
      <c r="S310">
        <v>0.1060354532976303</v>
      </c>
      <c r="T310">
        <v>0</v>
      </c>
      <c r="U310">
        <v>9.9999999999999995E-7</v>
      </c>
      <c r="V310">
        <v>9.9999999999999995E-7</v>
      </c>
      <c r="W310">
        <v>9.9999999999999995E-7</v>
      </c>
      <c r="X310">
        <v>26.508863324407571</v>
      </c>
      <c r="Y310">
        <v>0.25448508791431268</v>
      </c>
      <c r="Z310">
        <v>9.9999999999999995E-7</v>
      </c>
      <c r="AA310">
        <v>9.9999999999999995E-7</v>
      </c>
      <c r="AB310">
        <v>1.0591399577767631</v>
      </c>
      <c r="AC310">
        <v>1.0167783165277579E-2</v>
      </c>
      <c r="AD310">
        <v>9.9999999999999995E-7</v>
      </c>
      <c r="AE310">
        <v>9.9999999999999995E-7</v>
      </c>
      <c r="AF310">
        <v>26.508864324407579</v>
      </c>
      <c r="AG310">
        <v>0.25448608791431271</v>
      </c>
      <c r="AH310" t="s">
        <v>37</v>
      </c>
      <c r="AI310">
        <v>0.1060354532976303</v>
      </c>
      <c r="AJ310">
        <v>6.2814621579113457</v>
      </c>
      <c r="AK310" t="s">
        <v>48</v>
      </c>
      <c r="AL310">
        <v>0</v>
      </c>
      <c r="AM310">
        <v>4.2814621579113457</v>
      </c>
      <c r="AN310">
        <v>0</v>
      </c>
      <c r="AO310">
        <v>-1.7185378420886539</v>
      </c>
      <c r="AP310">
        <v>20.17620000243187</v>
      </c>
      <c r="AQ310">
        <v>25.028669846478302</v>
      </c>
    </row>
    <row r="311" spans="1:43" x14ac:dyDescent="0.25">
      <c r="A311">
        <v>310</v>
      </c>
      <c r="C311">
        <v>6.3061585631442281</v>
      </c>
      <c r="D311" t="s">
        <v>37</v>
      </c>
      <c r="E311">
        <v>2</v>
      </c>
      <c r="F311" t="s">
        <v>48</v>
      </c>
      <c r="G311">
        <v>8</v>
      </c>
      <c r="H311" t="s">
        <v>56</v>
      </c>
      <c r="I311">
        <v>100</v>
      </c>
      <c r="J311">
        <v>2</v>
      </c>
      <c r="K311">
        <v>6.3090406905428793</v>
      </c>
      <c r="L311">
        <v>4.3090406905428793</v>
      </c>
      <c r="M311">
        <v>6.3061585631442281</v>
      </c>
      <c r="N311">
        <v>0</v>
      </c>
      <c r="O311" t="s">
        <v>170</v>
      </c>
      <c r="P311">
        <v>0</v>
      </c>
      <c r="Q311">
        <v>0</v>
      </c>
      <c r="R311" t="s">
        <v>177</v>
      </c>
      <c r="S311">
        <v>7.2134175936268474E-2</v>
      </c>
      <c r="T311">
        <v>0</v>
      </c>
      <c r="U311">
        <v>9.9999999999999995E-7</v>
      </c>
      <c r="V311">
        <v>9.9999999999999995E-7</v>
      </c>
      <c r="W311">
        <v>9.9999999999999995E-7</v>
      </c>
      <c r="X311">
        <v>18.033543984067119</v>
      </c>
      <c r="Y311">
        <v>0.17312202224704429</v>
      </c>
      <c r="Z311">
        <v>9.9999999999999995E-7</v>
      </c>
      <c r="AA311">
        <v>9.9999999999999995E-7</v>
      </c>
      <c r="AB311">
        <v>0.7205318896178976</v>
      </c>
      <c r="AC311">
        <v>6.9171457118516761E-3</v>
      </c>
      <c r="AD311">
        <v>9.9999999999999995E-7</v>
      </c>
      <c r="AE311">
        <v>9.9999999999999995E-7</v>
      </c>
      <c r="AF311">
        <v>18.03354498406712</v>
      </c>
      <c r="AG311">
        <v>0.17312302224704429</v>
      </c>
      <c r="AH311" t="s">
        <v>37</v>
      </c>
      <c r="AI311">
        <v>7.2134175936268474E-2</v>
      </c>
      <c r="AJ311">
        <v>6.3090406905428793</v>
      </c>
      <c r="AK311" t="s">
        <v>48</v>
      </c>
      <c r="AL311">
        <v>0</v>
      </c>
      <c r="AM311">
        <v>4.3090406905428793</v>
      </c>
      <c r="AN311">
        <v>0</v>
      </c>
      <c r="AO311">
        <v>-1.6909593094571209</v>
      </c>
      <c r="AP311">
        <v>20.175999999046329</v>
      </c>
      <c r="AQ311">
        <v>25.028101106850961</v>
      </c>
    </row>
    <row r="312" spans="1:43" x14ac:dyDescent="0.25">
      <c r="A312">
        <v>311</v>
      </c>
      <c r="C312">
        <v>6.2612217442543248</v>
      </c>
      <c r="D312" t="s">
        <v>37</v>
      </c>
      <c r="E312">
        <v>2</v>
      </c>
      <c r="F312" t="s">
        <v>48</v>
      </c>
      <c r="G312">
        <v>8</v>
      </c>
      <c r="H312" t="s">
        <v>56</v>
      </c>
      <c r="I312">
        <v>100</v>
      </c>
      <c r="J312">
        <v>2</v>
      </c>
      <c r="K312">
        <v>6.2655301677063422</v>
      </c>
      <c r="L312">
        <v>4.2655301677063422</v>
      </c>
      <c r="M312">
        <v>6.2612217442543248</v>
      </c>
      <c r="N312">
        <v>0</v>
      </c>
      <c r="O312" t="s">
        <v>170</v>
      </c>
      <c r="P312">
        <v>0</v>
      </c>
      <c r="Q312">
        <v>0</v>
      </c>
      <c r="R312" t="s">
        <v>177</v>
      </c>
      <c r="S312">
        <v>0.1078341081393686</v>
      </c>
      <c r="T312">
        <v>0</v>
      </c>
      <c r="U312">
        <v>9.9999999999999995E-7</v>
      </c>
      <c r="V312">
        <v>9.9999999999999995E-7</v>
      </c>
      <c r="W312">
        <v>9.9999999999999995E-7</v>
      </c>
      <c r="X312">
        <v>26.958527034842149</v>
      </c>
      <c r="Y312">
        <v>0.25880185953448459</v>
      </c>
      <c r="Z312">
        <v>9.9999999999999995E-7</v>
      </c>
      <c r="AA312">
        <v>9.9999999999999995E-7</v>
      </c>
      <c r="AB312">
        <v>1.0771059029585379</v>
      </c>
      <c r="AC312">
        <v>1.034025623902262E-2</v>
      </c>
      <c r="AD312">
        <v>9.9999999999999995E-7</v>
      </c>
      <c r="AE312">
        <v>9.9999999999999995E-7</v>
      </c>
      <c r="AF312">
        <v>26.95852803484215</v>
      </c>
      <c r="AG312">
        <v>0.25880285953448462</v>
      </c>
      <c r="AH312" t="s">
        <v>37</v>
      </c>
      <c r="AI312">
        <v>0.1078341081393686</v>
      </c>
      <c r="AJ312">
        <v>6.2655301677063422</v>
      </c>
      <c r="AK312" t="s">
        <v>48</v>
      </c>
      <c r="AL312">
        <v>0</v>
      </c>
      <c r="AM312">
        <v>4.2655301677063422</v>
      </c>
      <c r="AN312">
        <v>0</v>
      </c>
      <c r="AO312">
        <v>-1.734469832293658</v>
      </c>
      <c r="AP312">
        <v>20.17620000243187</v>
      </c>
      <c r="AQ312">
        <v>25.028669846478302</v>
      </c>
    </row>
    <row r="313" spans="1:43" x14ac:dyDescent="0.25">
      <c r="A313">
        <v>312</v>
      </c>
      <c r="C313">
        <v>6.3117821410006387</v>
      </c>
      <c r="D313" t="s">
        <v>37</v>
      </c>
      <c r="E313">
        <v>2</v>
      </c>
      <c r="F313" t="s">
        <v>48</v>
      </c>
      <c r="G313">
        <v>8</v>
      </c>
      <c r="H313" t="s">
        <v>56</v>
      </c>
      <c r="I313">
        <v>100</v>
      </c>
      <c r="J313">
        <v>2</v>
      </c>
      <c r="K313">
        <v>6.3138800012539331</v>
      </c>
      <c r="L313">
        <v>4.3138800012539331</v>
      </c>
      <c r="M313">
        <v>6.3117821410006387</v>
      </c>
      <c r="N313">
        <v>0</v>
      </c>
      <c r="O313" t="s">
        <v>170</v>
      </c>
      <c r="P313">
        <v>0</v>
      </c>
      <c r="Q313">
        <v>0</v>
      </c>
      <c r="R313" t="s">
        <v>177</v>
      </c>
      <c r="S313">
        <v>5.2506651663754692E-2</v>
      </c>
      <c r="T313">
        <v>0</v>
      </c>
      <c r="U313">
        <v>9.9999999999999995E-7</v>
      </c>
      <c r="V313">
        <v>9.9999999999999995E-7</v>
      </c>
      <c r="W313">
        <v>9.9999999999999995E-7</v>
      </c>
      <c r="X313">
        <v>13.12666291593867</v>
      </c>
      <c r="Y313">
        <v>0.12601596399301129</v>
      </c>
      <c r="Z313">
        <v>9.9999999999999995E-7</v>
      </c>
      <c r="AA313">
        <v>9.9999999999999995E-7</v>
      </c>
      <c r="AB313">
        <v>0.52446510327777884</v>
      </c>
      <c r="AC313">
        <v>5.034904562087333E-3</v>
      </c>
      <c r="AD313">
        <v>9.9999999999999995E-7</v>
      </c>
      <c r="AE313">
        <v>9.9999999999999995E-7</v>
      </c>
      <c r="AF313">
        <v>13.12666391593867</v>
      </c>
      <c r="AG313">
        <v>0.12601696399301129</v>
      </c>
      <c r="AH313" t="s">
        <v>37</v>
      </c>
      <c r="AI313">
        <v>5.2506651663754692E-2</v>
      </c>
      <c r="AJ313">
        <v>6.3138800012539331</v>
      </c>
      <c r="AK313" t="s">
        <v>48</v>
      </c>
      <c r="AL313">
        <v>0</v>
      </c>
      <c r="AM313">
        <v>4.3138800012539331</v>
      </c>
      <c r="AN313">
        <v>0</v>
      </c>
      <c r="AO313">
        <v>-1.6861199987460671</v>
      </c>
      <c r="AP313">
        <v>20.17620000243187</v>
      </c>
      <c r="AQ313">
        <v>25.028669846478302</v>
      </c>
    </row>
    <row r="314" spans="1:43" x14ac:dyDescent="0.25">
      <c r="A314">
        <v>313</v>
      </c>
      <c r="C314">
        <v>6.3278072210737326</v>
      </c>
      <c r="D314" t="s">
        <v>37</v>
      </c>
      <c r="E314">
        <v>2</v>
      </c>
      <c r="F314" t="s">
        <v>48</v>
      </c>
      <c r="G314">
        <v>8</v>
      </c>
      <c r="H314" t="s">
        <v>56</v>
      </c>
      <c r="I314">
        <v>100</v>
      </c>
      <c r="J314">
        <v>2</v>
      </c>
      <c r="K314">
        <v>6.3253121902568532</v>
      </c>
      <c r="L314">
        <v>4.3253121902568532</v>
      </c>
      <c r="M314">
        <v>6.3278072210737326</v>
      </c>
      <c r="N314">
        <v>4.9900616337588133E-2</v>
      </c>
      <c r="O314" t="s">
        <v>170</v>
      </c>
      <c r="P314">
        <v>0</v>
      </c>
      <c r="Q314">
        <v>0</v>
      </c>
      <c r="R314" t="s">
        <v>176</v>
      </c>
      <c r="S314">
        <v>0</v>
      </c>
      <c r="T314">
        <v>6.2445924074608881E-2</v>
      </c>
      <c r="U314">
        <v>9.9999999999999995E-7</v>
      </c>
      <c r="V314">
        <v>9.9999999999999995E-7</v>
      </c>
      <c r="W314">
        <v>9.9999999999999995E-7</v>
      </c>
      <c r="X314">
        <v>16.8603995001444</v>
      </c>
      <c r="Y314">
        <v>0.14987021777906129</v>
      </c>
      <c r="Z314">
        <v>9.9999999999999995E-7</v>
      </c>
      <c r="AA314">
        <v>9.9999999999999995E-7</v>
      </c>
      <c r="AB314">
        <v>0.6736583605125025</v>
      </c>
      <c r="AC314">
        <v>5.9881139155733582E-3</v>
      </c>
      <c r="AD314">
        <v>9.9999999999999995E-7</v>
      </c>
      <c r="AE314">
        <v>9.9999999999999995E-7</v>
      </c>
      <c r="AF314">
        <v>16.860400500144401</v>
      </c>
      <c r="AG314">
        <v>0.14987121777906129</v>
      </c>
      <c r="AH314" t="s">
        <v>37</v>
      </c>
      <c r="AI314">
        <v>0</v>
      </c>
      <c r="AJ314">
        <v>6.3253121902568532</v>
      </c>
      <c r="AK314" t="s">
        <v>48</v>
      </c>
      <c r="AL314">
        <v>0</v>
      </c>
      <c r="AM314">
        <v>4.3253121902568532</v>
      </c>
      <c r="AN314">
        <v>0</v>
      </c>
      <c r="AO314">
        <v>-1.674687809743147</v>
      </c>
      <c r="AP314">
        <v>22.683263566393869</v>
      </c>
      <c r="AQ314">
        <v>25.028117349152211</v>
      </c>
    </row>
    <row r="315" spans="1:43" x14ac:dyDescent="0.25">
      <c r="A315">
        <v>314</v>
      </c>
      <c r="C315">
        <v>6.3687614391511218</v>
      </c>
      <c r="D315" t="s">
        <v>37</v>
      </c>
      <c r="E315">
        <v>2</v>
      </c>
      <c r="F315" t="s">
        <v>48</v>
      </c>
      <c r="G315">
        <v>8</v>
      </c>
      <c r="H315" t="s">
        <v>56</v>
      </c>
      <c r="I315">
        <v>100</v>
      </c>
      <c r="J315">
        <v>2</v>
      </c>
      <c r="K315">
        <v>6.3699786142063699</v>
      </c>
      <c r="L315">
        <v>4.3699786142063699</v>
      </c>
      <c r="M315">
        <v>6.3687614391511218</v>
      </c>
      <c r="N315">
        <v>0</v>
      </c>
      <c r="O315" t="s">
        <v>170</v>
      </c>
      <c r="P315">
        <v>0</v>
      </c>
      <c r="Q315">
        <v>0</v>
      </c>
      <c r="R315" t="s">
        <v>177</v>
      </c>
      <c r="S315">
        <v>3.0463431770039941E-2</v>
      </c>
      <c r="T315">
        <v>0</v>
      </c>
      <c r="U315">
        <v>9.9999999999999995E-7</v>
      </c>
      <c r="V315">
        <v>9.9999999999999995E-7</v>
      </c>
      <c r="W315">
        <v>9.9999999999999995E-7</v>
      </c>
      <c r="X315">
        <v>7.6158579425099839</v>
      </c>
      <c r="Y315">
        <v>7.3112236248095847E-2</v>
      </c>
      <c r="Z315">
        <v>9.9999999999999995E-7</v>
      </c>
      <c r="AA315">
        <v>9.9999999999999995E-7</v>
      </c>
      <c r="AB315">
        <v>0.30429380376730819</v>
      </c>
      <c r="AC315">
        <v>2.921260087879018E-3</v>
      </c>
      <c r="AD315">
        <v>9.9999999999999995E-7</v>
      </c>
      <c r="AE315">
        <v>9.9999999999999995E-7</v>
      </c>
      <c r="AF315">
        <v>7.6158589425099841</v>
      </c>
      <c r="AG315">
        <v>7.3113236248095848E-2</v>
      </c>
      <c r="AH315" t="s">
        <v>37</v>
      </c>
      <c r="AI315">
        <v>3.0463431770039941E-2</v>
      </c>
      <c r="AJ315">
        <v>6.3699786142063699</v>
      </c>
      <c r="AK315" t="s">
        <v>48</v>
      </c>
      <c r="AL315">
        <v>0</v>
      </c>
      <c r="AM315">
        <v>4.3699786142063699</v>
      </c>
      <c r="AN315">
        <v>0</v>
      </c>
      <c r="AO315">
        <v>-1.6300213857936301</v>
      </c>
      <c r="AP315">
        <v>21.179741996400931</v>
      </c>
      <c r="AQ315">
        <v>25.027979039408201</v>
      </c>
    </row>
    <row r="316" spans="1:43" x14ac:dyDescent="0.25">
      <c r="A316">
        <v>315</v>
      </c>
      <c r="C316">
        <v>6.2343423625584444</v>
      </c>
      <c r="D316" t="s">
        <v>37</v>
      </c>
      <c r="E316">
        <v>2</v>
      </c>
      <c r="F316" t="s">
        <v>48</v>
      </c>
      <c r="G316">
        <v>8</v>
      </c>
      <c r="H316" t="s">
        <v>56</v>
      </c>
      <c r="I316">
        <v>100</v>
      </c>
      <c r="J316">
        <v>2</v>
      </c>
      <c r="K316">
        <v>6.2388381024814059</v>
      </c>
      <c r="L316">
        <v>4.2388381024814059</v>
      </c>
      <c r="M316">
        <v>6.2343423625584444</v>
      </c>
      <c r="N316">
        <v>0</v>
      </c>
      <c r="O316" t="s">
        <v>170</v>
      </c>
      <c r="P316">
        <v>0</v>
      </c>
      <c r="Q316">
        <v>0</v>
      </c>
      <c r="R316" t="s">
        <v>177</v>
      </c>
      <c r="S316">
        <v>0.1125187526264855</v>
      </c>
      <c r="T316">
        <v>0</v>
      </c>
      <c r="U316">
        <v>9.9999999999999995E-7</v>
      </c>
      <c r="V316">
        <v>9.9999999999999995E-7</v>
      </c>
      <c r="W316">
        <v>9.9999999999999995E-7</v>
      </c>
      <c r="X316">
        <v>28.129688156621381</v>
      </c>
      <c r="Y316">
        <v>0.2700450063035652</v>
      </c>
      <c r="Z316">
        <v>9.9999999999999995E-7</v>
      </c>
      <c r="AA316">
        <v>9.9999999999999995E-7</v>
      </c>
      <c r="AB316">
        <v>1.123935020696065</v>
      </c>
      <c r="AC316">
        <v>1.078981577058216E-2</v>
      </c>
      <c r="AD316">
        <v>9.9999999999999995E-7</v>
      </c>
      <c r="AE316">
        <v>9.9999999999999995E-7</v>
      </c>
      <c r="AF316">
        <v>28.129689156621382</v>
      </c>
      <c r="AG316">
        <v>0.27004600630356518</v>
      </c>
      <c r="AH316" t="s">
        <v>37</v>
      </c>
      <c r="AI316">
        <v>0.1125187526264855</v>
      </c>
      <c r="AJ316">
        <v>6.2388381024814059</v>
      </c>
      <c r="AK316" t="s">
        <v>48</v>
      </c>
      <c r="AL316">
        <v>0</v>
      </c>
      <c r="AM316">
        <v>4.2388381024814059</v>
      </c>
      <c r="AN316">
        <v>0</v>
      </c>
      <c r="AO316">
        <v>-1.7611618975185941</v>
      </c>
      <c r="AP316">
        <v>22.764134437036141</v>
      </c>
      <c r="AQ316">
        <v>25.027860720275761</v>
      </c>
    </row>
    <row r="317" spans="1:43" x14ac:dyDescent="0.25">
      <c r="A317">
        <v>316</v>
      </c>
      <c r="C317">
        <v>6.2625748450819616</v>
      </c>
      <c r="D317" t="s">
        <v>37</v>
      </c>
      <c r="E317">
        <v>2</v>
      </c>
      <c r="F317" t="s">
        <v>48</v>
      </c>
      <c r="G317">
        <v>8</v>
      </c>
      <c r="H317" t="s">
        <v>56</v>
      </c>
      <c r="I317">
        <v>100</v>
      </c>
      <c r="J317">
        <v>2</v>
      </c>
      <c r="K317">
        <v>6.2643703088048692</v>
      </c>
      <c r="L317">
        <v>4.2643703088048692</v>
      </c>
      <c r="M317">
        <v>6.2625748450819616</v>
      </c>
      <c r="N317">
        <v>0</v>
      </c>
      <c r="O317" t="s">
        <v>170</v>
      </c>
      <c r="P317">
        <v>0</v>
      </c>
      <c r="Q317">
        <v>0</v>
      </c>
      <c r="R317" t="s">
        <v>177</v>
      </c>
      <c r="S317">
        <v>4.4937968110740981E-2</v>
      </c>
      <c r="T317">
        <v>0</v>
      </c>
      <c r="U317">
        <v>9.9999999999999995E-7</v>
      </c>
      <c r="V317">
        <v>9.9999999999999995E-7</v>
      </c>
      <c r="W317">
        <v>9.9999999999999995E-7</v>
      </c>
      <c r="X317">
        <v>11.234492027685249</v>
      </c>
      <c r="Y317">
        <v>0.1078511234657784</v>
      </c>
      <c r="Z317">
        <v>9.9999999999999995E-7</v>
      </c>
      <c r="AA317">
        <v>9.9999999999999995E-7</v>
      </c>
      <c r="AB317">
        <v>0.44886597068095319</v>
      </c>
      <c r="AC317">
        <v>4.3091528892464179E-3</v>
      </c>
      <c r="AD317">
        <v>9.9999999999999995E-7</v>
      </c>
      <c r="AE317">
        <v>9.9999999999999995E-7</v>
      </c>
      <c r="AF317">
        <v>11.234493027685239</v>
      </c>
      <c r="AG317">
        <v>0.1078521234657784</v>
      </c>
      <c r="AH317" t="s">
        <v>37</v>
      </c>
      <c r="AI317">
        <v>4.4937968110740981E-2</v>
      </c>
      <c r="AJ317">
        <v>6.2643703088048692</v>
      </c>
      <c r="AK317" t="s">
        <v>48</v>
      </c>
      <c r="AL317">
        <v>0</v>
      </c>
      <c r="AM317">
        <v>4.2643703088048692</v>
      </c>
      <c r="AN317">
        <v>0</v>
      </c>
      <c r="AO317">
        <v>-1.735629691195131</v>
      </c>
      <c r="AP317">
        <v>21.708599999547001</v>
      </c>
      <c r="AQ317">
        <v>25.02861379899646</v>
      </c>
    </row>
    <row r="318" spans="1:43" x14ac:dyDescent="0.25">
      <c r="A318">
        <v>317</v>
      </c>
      <c r="C318">
        <v>6.2839167132623261</v>
      </c>
      <c r="D318" t="s">
        <v>37</v>
      </c>
      <c r="E318">
        <v>2</v>
      </c>
      <c r="F318" t="s">
        <v>48</v>
      </c>
      <c r="G318">
        <v>8</v>
      </c>
      <c r="H318" t="s">
        <v>56</v>
      </c>
      <c r="I318">
        <v>100</v>
      </c>
      <c r="J318">
        <v>2</v>
      </c>
      <c r="K318">
        <v>6.2840352041524348</v>
      </c>
      <c r="L318">
        <v>4.2840352041524348</v>
      </c>
      <c r="M318">
        <v>6.2839167132623261</v>
      </c>
      <c r="N318">
        <v>0</v>
      </c>
      <c r="O318" t="s">
        <v>170</v>
      </c>
      <c r="P318">
        <v>0</v>
      </c>
      <c r="Q318">
        <v>0</v>
      </c>
      <c r="R318" t="s">
        <v>177</v>
      </c>
      <c r="S318">
        <v>2.9656455419730349E-3</v>
      </c>
      <c r="T318">
        <v>0</v>
      </c>
      <c r="U318">
        <v>9.9999999999999995E-7</v>
      </c>
      <c r="V318">
        <v>9.9999999999999995E-7</v>
      </c>
      <c r="W318">
        <v>9.9999999999999995E-7</v>
      </c>
      <c r="X318">
        <v>0.74141138549325869</v>
      </c>
      <c r="Y318">
        <v>7.117549300735283E-3</v>
      </c>
      <c r="Z318">
        <v>9.9999999999999995E-7</v>
      </c>
      <c r="AA318">
        <v>9.9999999999999995E-7</v>
      </c>
      <c r="AB318">
        <v>2.9622762481657929E-2</v>
      </c>
      <c r="AC318">
        <v>2.8441809076248671E-4</v>
      </c>
      <c r="AD318">
        <v>9.9999999999999995E-7</v>
      </c>
      <c r="AE318">
        <v>9.9999999999999995E-7</v>
      </c>
      <c r="AF318">
        <v>0.74141238549325872</v>
      </c>
      <c r="AG318">
        <v>7.1185493007352831E-3</v>
      </c>
      <c r="AH318" t="s">
        <v>37</v>
      </c>
      <c r="AI318">
        <v>2.9656455419730349E-3</v>
      </c>
      <c r="AJ318">
        <v>6.2840352041524348</v>
      </c>
      <c r="AK318" t="s">
        <v>48</v>
      </c>
      <c r="AL318">
        <v>0</v>
      </c>
      <c r="AM318">
        <v>4.2840352041524348</v>
      </c>
      <c r="AN318">
        <v>0</v>
      </c>
      <c r="AO318">
        <v>-1.715964795847565</v>
      </c>
      <c r="AP318">
        <v>19.639862691895249</v>
      </c>
      <c r="AQ318">
        <v>25.02846876459725</v>
      </c>
    </row>
    <row r="319" spans="1:43" x14ac:dyDescent="0.25">
      <c r="A319">
        <v>318</v>
      </c>
      <c r="C319">
        <v>6.3647518201776343</v>
      </c>
      <c r="D319" t="s">
        <v>37</v>
      </c>
      <c r="E319">
        <v>2</v>
      </c>
      <c r="F319" t="s">
        <v>48</v>
      </c>
      <c r="G319">
        <v>8</v>
      </c>
      <c r="H319" t="s">
        <v>56</v>
      </c>
      <c r="I319">
        <v>100</v>
      </c>
      <c r="J319">
        <v>2</v>
      </c>
      <c r="K319">
        <v>6.3682044560915578</v>
      </c>
      <c r="L319">
        <v>4.3682044560915578</v>
      </c>
      <c r="M319">
        <v>6.3647518201776343</v>
      </c>
      <c r="N319">
        <v>0</v>
      </c>
      <c r="O319" t="s">
        <v>170</v>
      </c>
      <c r="P319">
        <v>0</v>
      </c>
      <c r="Q319">
        <v>0</v>
      </c>
      <c r="R319" t="s">
        <v>177</v>
      </c>
      <c r="S319">
        <v>8.6413836190057741E-2</v>
      </c>
      <c r="T319">
        <v>0</v>
      </c>
      <c r="U319">
        <v>9.9999999999999995E-7</v>
      </c>
      <c r="V319">
        <v>9.9999999999999995E-7</v>
      </c>
      <c r="W319">
        <v>9.9999999999999995E-7</v>
      </c>
      <c r="X319">
        <v>21.603459047514431</v>
      </c>
      <c r="Y319">
        <v>0.2073932068561386</v>
      </c>
      <c r="Z319">
        <v>9.9999999999999995E-7</v>
      </c>
      <c r="AA319">
        <v>9.9999999999999995E-7</v>
      </c>
      <c r="AB319">
        <v>0.86315901843554788</v>
      </c>
      <c r="AC319">
        <v>8.286366148081906E-3</v>
      </c>
      <c r="AD319">
        <v>9.9999999999999995E-7</v>
      </c>
      <c r="AE319">
        <v>9.9999999999999995E-7</v>
      </c>
      <c r="AF319">
        <v>21.603460047514439</v>
      </c>
      <c r="AG319">
        <v>0.2073942068561386</v>
      </c>
      <c r="AH319" t="s">
        <v>37</v>
      </c>
      <c r="AI319">
        <v>8.6413836190057741E-2</v>
      </c>
      <c r="AJ319">
        <v>6.3682044560915578</v>
      </c>
      <c r="AK319" t="s">
        <v>48</v>
      </c>
      <c r="AL319">
        <v>0</v>
      </c>
      <c r="AM319">
        <v>4.3682044560915578</v>
      </c>
      <c r="AN319">
        <v>0</v>
      </c>
      <c r="AO319">
        <v>-1.6317955439084419</v>
      </c>
      <c r="AP319">
        <v>20.035600000992421</v>
      </c>
      <c r="AQ319">
        <v>25.02836625245498</v>
      </c>
    </row>
    <row r="320" spans="1:43" x14ac:dyDescent="0.25">
      <c r="A320">
        <v>319</v>
      </c>
      <c r="C320">
        <v>6.3518976033515546</v>
      </c>
      <c r="D320" t="s">
        <v>37</v>
      </c>
      <c r="E320">
        <v>2</v>
      </c>
      <c r="F320" t="s">
        <v>48</v>
      </c>
      <c r="G320">
        <v>8</v>
      </c>
      <c r="H320" t="s">
        <v>56</v>
      </c>
      <c r="I320">
        <v>100</v>
      </c>
      <c r="J320">
        <v>2</v>
      </c>
      <c r="K320">
        <v>6.3571900631692131</v>
      </c>
      <c r="L320">
        <v>4.3571900631692131</v>
      </c>
      <c r="M320">
        <v>6.3518976033515546</v>
      </c>
      <c r="N320">
        <v>0</v>
      </c>
      <c r="O320" t="s">
        <v>170</v>
      </c>
      <c r="P320">
        <v>0</v>
      </c>
      <c r="Q320">
        <v>0</v>
      </c>
      <c r="R320" t="s">
        <v>177</v>
      </c>
      <c r="S320">
        <v>0.1324614152794967</v>
      </c>
      <c r="T320">
        <v>0</v>
      </c>
      <c r="U320">
        <v>9.9999999999999995E-7</v>
      </c>
      <c r="V320">
        <v>9.9999999999999995E-7</v>
      </c>
      <c r="W320">
        <v>9.9999999999999995E-7</v>
      </c>
      <c r="X320">
        <v>33.115353819874173</v>
      </c>
      <c r="Y320">
        <v>0.3179073966707921</v>
      </c>
      <c r="Z320">
        <v>9.9999999999999995E-7</v>
      </c>
      <c r="AA320">
        <v>9.9999999999999995E-7</v>
      </c>
      <c r="AB320">
        <v>1.323114994369345</v>
      </c>
      <c r="AC320">
        <v>1.270194351710832E-2</v>
      </c>
      <c r="AD320">
        <v>9.9999999999999995E-7</v>
      </c>
      <c r="AE320">
        <v>9.9999999999999995E-7</v>
      </c>
      <c r="AF320">
        <v>33.11535481987417</v>
      </c>
      <c r="AG320">
        <v>0.31790839667079213</v>
      </c>
      <c r="AH320" t="s">
        <v>37</v>
      </c>
      <c r="AI320">
        <v>0.1324614152794967</v>
      </c>
      <c r="AJ320">
        <v>6.3571900631692131</v>
      </c>
      <c r="AK320" t="s">
        <v>48</v>
      </c>
      <c r="AL320">
        <v>0</v>
      </c>
      <c r="AM320">
        <v>4.3571900631692131</v>
      </c>
      <c r="AN320">
        <v>0</v>
      </c>
      <c r="AO320">
        <v>-1.6428099368307869</v>
      </c>
      <c r="AP320">
        <v>20.02140000090003</v>
      </c>
      <c r="AQ320">
        <v>25.028327062122379</v>
      </c>
    </row>
    <row r="321" spans="1:43" x14ac:dyDescent="0.25">
      <c r="A321">
        <v>320</v>
      </c>
      <c r="C321">
        <v>6.4351788947135331</v>
      </c>
      <c r="D321" t="s">
        <v>37</v>
      </c>
      <c r="E321">
        <v>2</v>
      </c>
      <c r="F321" t="s">
        <v>48</v>
      </c>
      <c r="G321">
        <v>8</v>
      </c>
      <c r="H321" t="s">
        <v>56</v>
      </c>
      <c r="I321">
        <v>100</v>
      </c>
      <c r="J321">
        <v>2</v>
      </c>
      <c r="K321">
        <v>6.4376250841703158</v>
      </c>
      <c r="L321">
        <v>4.4376250841703158</v>
      </c>
      <c r="M321">
        <v>6.4351788947135331</v>
      </c>
      <c r="N321">
        <v>0</v>
      </c>
      <c r="O321" t="s">
        <v>170</v>
      </c>
      <c r="P321">
        <v>0</v>
      </c>
      <c r="Q321">
        <v>0</v>
      </c>
      <c r="R321" t="s">
        <v>177</v>
      </c>
      <c r="S321">
        <v>6.122276654572012E-2</v>
      </c>
      <c r="T321">
        <v>0</v>
      </c>
      <c r="U321">
        <v>9.9999999999999995E-7</v>
      </c>
      <c r="V321">
        <v>9.9999999999999995E-7</v>
      </c>
      <c r="W321">
        <v>9.9999999999999995E-7</v>
      </c>
      <c r="X321">
        <v>15.30569163643003</v>
      </c>
      <c r="Y321">
        <v>0.14693463970972831</v>
      </c>
      <c r="Z321">
        <v>9.9999999999999995E-7</v>
      </c>
      <c r="AA321">
        <v>9.9999999999999995E-7</v>
      </c>
      <c r="AB321">
        <v>0.611547404151216</v>
      </c>
      <c r="AC321">
        <v>5.8708946518307714E-3</v>
      </c>
      <c r="AD321">
        <v>9.9999999999999995E-7</v>
      </c>
      <c r="AE321">
        <v>9.9999999999999995E-7</v>
      </c>
      <c r="AF321">
        <v>15.305692636430029</v>
      </c>
      <c r="AG321">
        <v>0.14693563970972831</v>
      </c>
      <c r="AH321" t="s">
        <v>37</v>
      </c>
      <c r="AI321">
        <v>6.122276654572012E-2</v>
      </c>
      <c r="AJ321">
        <v>6.4376250841703158</v>
      </c>
      <c r="AK321" t="s">
        <v>48</v>
      </c>
      <c r="AL321">
        <v>0</v>
      </c>
      <c r="AM321">
        <v>4.4376250841703158</v>
      </c>
      <c r="AN321">
        <v>0</v>
      </c>
      <c r="AO321">
        <v>-1.562374915829684</v>
      </c>
      <c r="AP321">
        <v>20.02120000123978</v>
      </c>
      <c r="AQ321">
        <v>25.027810652999559</v>
      </c>
    </row>
    <row r="322" spans="1:43" x14ac:dyDescent="0.25">
      <c r="A322">
        <v>321</v>
      </c>
      <c r="C322">
        <v>6.3259121230222712</v>
      </c>
      <c r="D322" t="s">
        <v>37</v>
      </c>
      <c r="E322">
        <v>2</v>
      </c>
      <c r="F322" t="s">
        <v>48</v>
      </c>
      <c r="G322">
        <v>8</v>
      </c>
      <c r="H322" t="s">
        <v>56</v>
      </c>
      <c r="I322">
        <v>100</v>
      </c>
      <c r="J322">
        <v>2</v>
      </c>
      <c r="K322">
        <v>6.3264878572112444</v>
      </c>
      <c r="L322">
        <v>4.3264878572112444</v>
      </c>
      <c r="M322">
        <v>6.3259121230222712</v>
      </c>
      <c r="N322">
        <v>0</v>
      </c>
      <c r="O322" t="s">
        <v>170</v>
      </c>
      <c r="P322">
        <v>0</v>
      </c>
      <c r="Q322">
        <v>0</v>
      </c>
      <c r="R322" t="s">
        <v>177</v>
      </c>
      <c r="S322">
        <v>1.4409663577246471E-2</v>
      </c>
      <c r="T322">
        <v>0</v>
      </c>
      <c r="U322">
        <v>9.9999999999999995E-7</v>
      </c>
      <c r="V322">
        <v>9.9999999999999995E-7</v>
      </c>
      <c r="W322">
        <v>9.9999999999999995E-7</v>
      </c>
      <c r="X322">
        <v>3.6024158943116178</v>
      </c>
      <c r="Y322">
        <v>3.4583192585391533E-2</v>
      </c>
      <c r="Z322">
        <v>9.9999999999999995E-7</v>
      </c>
      <c r="AA322">
        <v>9.9999999999999995E-7</v>
      </c>
      <c r="AB322">
        <v>0.1439335871977972</v>
      </c>
      <c r="AC322">
        <v>1.381802008261476E-3</v>
      </c>
      <c r="AD322">
        <v>9.9999999999999995E-7</v>
      </c>
      <c r="AE322">
        <v>9.9999999999999995E-7</v>
      </c>
      <c r="AF322">
        <v>3.6024168943116179</v>
      </c>
      <c r="AG322">
        <v>3.4584192585391527E-2</v>
      </c>
      <c r="AH322" t="s">
        <v>37</v>
      </c>
      <c r="AI322">
        <v>1.4409663577246471E-2</v>
      </c>
      <c r="AJ322">
        <v>6.3264878572112444</v>
      </c>
      <c r="AK322" t="s">
        <v>48</v>
      </c>
      <c r="AL322">
        <v>0</v>
      </c>
      <c r="AM322">
        <v>4.3264878572112444</v>
      </c>
      <c r="AN322">
        <v>0</v>
      </c>
      <c r="AO322">
        <v>-1.673512142788756</v>
      </c>
      <c r="AP322">
        <v>20.02139999717474</v>
      </c>
      <c r="AQ322">
        <v>25.02832705309488</v>
      </c>
    </row>
    <row r="323" spans="1:43" x14ac:dyDescent="0.25">
      <c r="A323">
        <v>322</v>
      </c>
      <c r="C323">
        <v>6.488835001171422</v>
      </c>
      <c r="D323" t="s">
        <v>37</v>
      </c>
      <c r="E323">
        <v>2</v>
      </c>
      <c r="F323" t="s">
        <v>48</v>
      </c>
      <c r="G323">
        <v>8</v>
      </c>
      <c r="H323" t="s">
        <v>56</v>
      </c>
      <c r="I323">
        <v>100</v>
      </c>
      <c r="J323">
        <v>2</v>
      </c>
      <c r="K323">
        <v>6.4954083898279276</v>
      </c>
      <c r="L323">
        <v>4.4954083898279276</v>
      </c>
      <c r="M323">
        <v>6.488835001171422</v>
      </c>
      <c r="N323">
        <v>0</v>
      </c>
      <c r="O323" t="s">
        <v>170</v>
      </c>
      <c r="P323">
        <v>0</v>
      </c>
      <c r="Q323">
        <v>0</v>
      </c>
      <c r="R323" t="s">
        <v>177</v>
      </c>
      <c r="S323">
        <v>0.16451752658427909</v>
      </c>
      <c r="T323">
        <v>0</v>
      </c>
      <c r="U323">
        <v>9.9999999999999995E-7</v>
      </c>
      <c r="V323">
        <v>9.9999999999999995E-7</v>
      </c>
      <c r="W323">
        <v>9.9999999999999995E-7</v>
      </c>
      <c r="X323">
        <v>41.129381646069781</v>
      </c>
      <c r="Y323">
        <v>0.39484206380226988</v>
      </c>
      <c r="Z323">
        <v>9.9999999999999995E-7</v>
      </c>
      <c r="AA323">
        <v>9.9999999999999995E-7</v>
      </c>
      <c r="AB323">
        <v>1.6433472040821711</v>
      </c>
      <c r="AC323">
        <v>1.5776172731167951E-2</v>
      </c>
      <c r="AD323">
        <v>9.9999999999999995E-7</v>
      </c>
      <c r="AE323">
        <v>9.9999999999999995E-7</v>
      </c>
      <c r="AF323">
        <v>41.129382646069779</v>
      </c>
      <c r="AG323">
        <v>0.39484306380226991</v>
      </c>
      <c r="AH323" t="s">
        <v>37</v>
      </c>
      <c r="AI323">
        <v>0.16451752658427909</v>
      </c>
      <c r="AJ323">
        <v>6.4954083898279276</v>
      </c>
      <c r="AK323" t="s">
        <v>48</v>
      </c>
      <c r="AL323">
        <v>0</v>
      </c>
      <c r="AM323">
        <v>4.4954083898279276</v>
      </c>
      <c r="AN323">
        <v>0</v>
      </c>
      <c r="AO323">
        <v>-1.504591610172072</v>
      </c>
      <c r="AP323">
        <v>20.02119999751449</v>
      </c>
      <c r="AQ323">
        <v>25.027810643972241</v>
      </c>
    </row>
    <row r="324" spans="1:43" x14ac:dyDescent="0.25">
      <c r="A324">
        <v>323</v>
      </c>
      <c r="C324">
        <v>6.2835757668945931</v>
      </c>
      <c r="D324" t="s">
        <v>45</v>
      </c>
      <c r="E324">
        <v>6</v>
      </c>
      <c r="F324" t="s">
        <v>48</v>
      </c>
      <c r="G324">
        <v>8</v>
      </c>
      <c r="H324" t="s">
        <v>56</v>
      </c>
      <c r="I324">
        <v>100</v>
      </c>
      <c r="J324">
        <v>0</v>
      </c>
      <c r="K324">
        <v>6.2852092997274429</v>
      </c>
      <c r="L324">
        <v>6.2852092997274429</v>
      </c>
      <c r="M324">
        <v>6.2835757668945931</v>
      </c>
      <c r="N324">
        <v>0</v>
      </c>
      <c r="O324" t="s">
        <v>170</v>
      </c>
      <c r="P324">
        <v>0</v>
      </c>
      <c r="Q324">
        <v>0</v>
      </c>
      <c r="R324" t="s">
        <v>178</v>
      </c>
      <c r="S324">
        <v>4.0884504582173839E-2</v>
      </c>
      <c r="T324">
        <v>0</v>
      </c>
      <c r="U324">
        <v>9.9999999999999995E-7</v>
      </c>
      <c r="V324">
        <v>9.9999999999999995E-7</v>
      </c>
      <c r="W324">
        <v>9.9999999999999995E-7</v>
      </c>
      <c r="X324">
        <v>10.22112614554346</v>
      </c>
      <c r="Y324">
        <v>9.8122810997217216E-2</v>
      </c>
      <c r="Z324">
        <v>9.9999999999999995E-7</v>
      </c>
      <c r="AA324">
        <v>9.9999999999999995E-7</v>
      </c>
      <c r="AB324">
        <v>0.40838324816727478</v>
      </c>
      <c r="AC324">
        <v>3.9205187536549991E-3</v>
      </c>
      <c r="AD324">
        <v>9.9999999999999995E-7</v>
      </c>
      <c r="AE324">
        <v>9.9999999999999995E-7</v>
      </c>
      <c r="AF324">
        <v>10.221127145543459</v>
      </c>
      <c r="AG324">
        <v>9.8123810997217217E-2</v>
      </c>
      <c r="AH324" t="s">
        <v>45</v>
      </c>
      <c r="AI324">
        <v>4.0884504582173839E-2</v>
      </c>
      <c r="AJ324">
        <v>6.2852092997274429</v>
      </c>
      <c r="AK324" t="s">
        <v>48</v>
      </c>
      <c r="AL324">
        <v>0</v>
      </c>
      <c r="AM324">
        <v>0.28520929972744291</v>
      </c>
      <c r="AN324">
        <v>0</v>
      </c>
      <c r="AO324">
        <v>-1.7147907002725571</v>
      </c>
      <c r="AP324">
        <v>20.2195999994874</v>
      </c>
      <c r="AQ324">
        <v>25.028272318743252</v>
      </c>
    </row>
    <row r="325" spans="1:43" x14ac:dyDescent="0.25">
      <c r="A325">
        <v>324</v>
      </c>
      <c r="C325">
        <v>6.391552754689628</v>
      </c>
      <c r="D325" t="s">
        <v>37</v>
      </c>
      <c r="E325">
        <v>2</v>
      </c>
      <c r="F325" t="s">
        <v>48</v>
      </c>
      <c r="G325">
        <v>8</v>
      </c>
      <c r="H325" t="s">
        <v>56</v>
      </c>
      <c r="I325">
        <v>100</v>
      </c>
      <c r="J325">
        <v>2</v>
      </c>
      <c r="K325">
        <v>6.3935630847686991</v>
      </c>
      <c r="L325">
        <v>4.3935630847686991</v>
      </c>
      <c r="M325">
        <v>6.391552754689628</v>
      </c>
      <c r="N325">
        <v>0</v>
      </c>
      <c r="O325" t="s">
        <v>170</v>
      </c>
      <c r="P325">
        <v>0</v>
      </c>
      <c r="Q325">
        <v>0</v>
      </c>
      <c r="R325" t="s">
        <v>177</v>
      </c>
      <c r="S325">
        <v>5.0315088669550437E-2</v>
      </c>
      <c r="T325">
        <v>0</v>
      </c>
      <c r="U325">
        <v>9.9999999999999995E-7</v>
      </c>
      <c r="V325">
        <v>9.9999999999999995E-7</v>
      </c>
      <c r="W325">
        <v>9.9999999999999995E-7</v>
      </c>
      <c r="X325">
        <v>12.57877216738761</v>
      </c>
      <c r="Y325">
        <v>0.1207562128069211</v>
      </c>
      <c r="Z325">
        <v>9.9999999999999995E-7</v>
      </c>
      <c r="AA325">
        <v>9.9999999999999995E-7</v>
      </c>
      <c r="AB325">
        <v>0.50258255972257337</v>
      </c>
      <c r="AC325">
        <v>4.8248321445858661E-3</v>
      </c>
      <c r="AD325">
        <v>9.9999999999999995E-7</v>
      </c>
      <c r="AE325">
        <v>9.9999999999999995E-7</v>
      </c>
      <c r="AF325">
        <v>12.57877316738761</v>
      </c>
      <c r="AG325">
        <v>0.1207572128069211</v>
      </c>
      <c r="AH325" t="s">
        <v>37</v>
      </c>
      <c r="AI325">
        <v>5.0315088669550437E-2</v>
      </c>
      <c r="AJ325">
        <v>6.3935630847686991</v>
      </c>
      <c r="AK325" t="s">
        <v>48</v>
      </c>
      <c r="AL325">
        <v>0</v>
      </c>
      <c r="AM325">
        <v>4.3935630847686991</v>
      </c>
      <c r="AN325">
        <v>0</v>
      </c>
      <c r="AO325">
        <v>-1.6064369152313009</v>
      </c>
      <c r="AP325">
        <v>20.2195999994874</v>
      </c>
      <c r="AQ325">
        <v>25.028272318743252</v>
      </c>
    </row>
    <row r="326" spans="1:43" x14ac:dyDescent="0.25">
      <c r="A326">
        <v>325</v>
      </c>
      <c r="C326">
        <v>6.4779608482221596</v>
      </c>
      <c r="D326" t="s">
        <v>37</v>
      </c>
      <c r="E326">
        <v>2</v>
      </c>
      <c r="F326" t="s">
        <v>48</v>
      </c>
      <c r="G326">
        <v>8</v>
      </c>
      <c r="H326" t="s">
        <v>56</v>
      </c>
      <c r="I326">
        <v>100</v>
      </c>
      <c r="J326">
        <v>2</v>
      </c>
      <c r="K326">
        <v>6.4777190481476632</v>
      </c>
      <c r="L326">
        <v>4.4777190481476632</v>
      </c>
      <c r="M326">
        <v>6.4779608482221596</v>
      </c>
      <c r="N326">
        <v>4.8360014899451187E-3</v>
      </c>
      <c r="O326" t="s">
        <v>170</v>
      </c>
      <c r="P326">
        <v>0</v>
      </c>
      <c r="Q326">
        <v>0</v>
      </c>
      <c r="R326" t="s">
        <v>176</v>
      </c>
      <c r="S326">
        <v>0</v>
      </c>
      <c r="T326">
        <v>6.0517333829393687E-3</v>
      </c>
      <c r="U326">
        <v>9.9999999999999995E-7</v>
      </c>
      <c r="V326">
        <v>9.9999999999999995E-7</v>
      </c>
      <c r="W326">
        <v>9.9999999999999995E-7</v>
      </c>
      <c r="X326">
        <v>1.6339680133936301</v>
      </c>
      <c r="Y326">
        <v>1.4524160119054479E-2</v>
      </c>
      <c r="Z326">
        <v>9.9999999999999995E-7</v>
      </c>
      <c r="AA326">
        <v>9.9999999999999995E-7</v>
      </c>
      <c r="AB326">
        <v>6.5286060069765922E-2</v>
      </c>
      <c r="AC326">
        <v>5.8036013430024121E-4</v>
      </c>
      <c r="AD326">
        <v>9.9999999999999995E-7</v>
      </c>
      <c r="AE326">
        <v>9.9999999999999995E-7</v>
      </c>
      <c r="AF326">
        <v>1.63396901339363</v>
      </c>
      <c r="AG326">
        <v>1.452516011905448E-2</v>
      </c>
      <c r="AH326" t="s">
        <v>37</v>
      </c>
      <c r="AI326">
        <v>0</v>
      </c>
      <c r="AJ326">
        <v>6.4777190481476632</v>
      </c>
      <c r="AK326" t="s">
        <v>48</v>
      </c>
      <c r="AL326">
        <v>0</v>
      </c>
      <c r="AM326">
        <v>4.4777190481476632</v>
      </c>
      <c r="AN326">
        <v>0</v>
      </c>
      <c r="AO326">
        <v>-1.522280951852337</v>
      </c>
      <c r="AP326">
        <v>20.21939999982715</v>
      </c>
      <c r="AQ326">
        <v>25.027839199479018</v>
      </c>
    </row>
    <row r="327" spans="1:43" x14ac:dyDescent="0.25">
      <c r="A327">
        <v>326</v>
      </c>
      <c r="C327">
        <v>6.5628274217547142</v>
      </c>
      <c r="D327" t="s">
        <v>37</v>
      </c>
      <c r="E327">
        <v>2</v>
      </c>
      <c r="F327" t="s">
        <v>48</v>
      </c>
      <c r="G327">
        <v>8</v>
      </c>
      <c r="H327" t="s">
        <v>56</v>
      </c>
      <c r="I327">
        <v>100</v>
      </c>
      <c r="J327">
        <v>2</v>
      </c>
      <c r="K327">
        <v>6.5643608901246484</v>
      </c>
      <c r="L327">
        <v>4.5643608901246484</v>
      </c>
      <c r="M327">
        <v>6.5628274217547142</v>
      </c>
      <c r="N327">
        <v>0</v>
      </c>
      <c r="O327" t="s">
        <v>170</v>
      </c>
      <c r="P327">
        <v>0</v>
      </c>
      <c r="Q327">
        <v>0</v>
      </c>
      <c r="R327" t="s">
        <v>177</v>
      </c>
      <c r="S327">
        <v>3.8380063954869661E-2</v>
      </c>
      <c r="T327">
        <v>0</v>
      </c>
      <c r="U327">
        <v>9.9999999999999995E-7</v>
      </c>
      <c r="V327">
        <v>9.9999999999999995E-7</v>
      </c>
      <c r="W327">
        <v>9.9999999999999995E-7</v>
      </c>
      <c r="X327">
        <v>9.5950159887174156</v>
      </c>
      <c r="Y327">
        <v>9.2112153491687179E-2</v>
      </c>
      <c r="Z327">
        <v>9.9999999999999995E-7</v>
      </c>
      <c r="AA327">
        <v>9.9999999999999995E-7</v>
      </c>
      <c r="AB327">
        <v>0.38336713243813753</v>
      </c>
      <c r="AC327">
        <v>3.680364042655281E-3</v>
      </c>
      <c r="AD327">
        <v>9.9999999999999995E-7</v>
      </c>
      <c r="AE327">
        <v>9.9999999999999995E-7</v>
      </c>
      <c r="AF327">
        <v>9.5950169887174148</v>
      </c>
      <c r="AG327">
        <v>9.211315349168718E-2</v>
      </c>
      <c r="AH327" t="s">
        <v>37</v>
      </c>
      <c r="AI327">
        <v>3.8380063954869661E-2</v>
      </c>
      <c r="AJ327">
        <v>6.5643608901246484</v>
      </c>
      <c r="AK327" t="s">
        <v>48</v>
      </c>
      <c r="AL327">
        <v>0</v>
      </c>
      <c r="AM327">
        <v>4.5643608901246484</v>
      </c>
      <c r="AN327">
        <v>0</v>
      </c>
      <c r="AO327">
        <v>-1.435639109875352</v>
      </c>
      <c r="AP327">
        <v>20.2195999994874</v>
      </c>
      <c r="AQ327">
        <v>25.028272318743252</v>
      </c>
    </row>
    <row r="328" spans="1:43" x14ac:dyDescent="0.25">
      <c r="A328">
        <v>327</v>
      </c>
      <c r="C328">
        <v>6.3973405143662543</v>
      </c>
      <c r="D328" t="s">
        <v>45</v>
      </c>
      <c r="E328">
        <v>6</v>
      </c>
      <c r="F328" t="s">
        <v>48</v>
      </c>
      <c r="G328">
        <v>8</v>
      </c>
      <c r="H328" t="s">
        <v>56</v>
      </c>
      <c r="I328">
        <v>100</v>
      </c>
      <c r="J328">
        <v>0</v>
      </c>
      <c r="K328">
        <v>6.3998157642281432</v>
      </c>
      <c r="L328">
        <v>6.3998157642281432</v>
      </c>
      <c r="M328">
        <v>6.3973405143662543</v>
      </c>
      <c r="N328">
        <v>0</v>
      </c>
      <c r="O328" t="s">
        <v>170</v>
      </c>
      <c r="P328">
        <v>0</v>
      </c>
      <c r="Q328">
        <v>0</v>
      </c>
      <c r="R328" t="s">
        <v>178</v>
      </c>
      <c r="S328">
        <v>6.1951727107450769E-2</v>
      </c>
      <c r="T328">
        <v>0</v>
      </c>
      <c r="U328">
        <v>9.9999999999999995E-7</v>
      </c>
      <c r="V328">
        <v>9.9999999999999995E-7</v>
      </c>
      <c r="W328">
        <v>9.9999999999999995E-7</v>
      </c>
      <c r="X328">
        <v>15.487931776862689</v>
      </c>
      <c r="Y328">
        <v>0.1486841450578818</v>
      </c>
      <c r="Z328">
        <v>9.9999999999999995E-7</v>
      </c>
      <c r="AA328">
        <v>9.9999999999999995E-7</v>
      </c>
      <c r="AB328">
        <v>0.61881250542673372</v>
      </c>
      <c r="AC328">
        <v>5.9406396230267467E-3</v>
      </c>
      <c r="AD328">
        <v>9.9999999999999995E-7</v>
      </c>
      <c r="AE328">
        <v>9.9999999999999995E-7</v>
      </c>
      <c r="AF328">
        <v>15.48793277686269</v>
      </c>
      <c r="AG328">
        <v>0.1486851450578818</v>
      </c>
      <c r="AH328" t="s">
        <v>45</v>
      </c>
      <c r="AI328">
        <v>6.1951727107450769E-2</v>
      </c>
      <c r="AJ328">
        <v>6.3998157642281432</v>
      </c>
      <c r="AK328" t="s">
        <v>48</v>
      </c>
      <c r="AL328">
        <v>0</v>
      </c>
      <c r="AM328">
        <v>0.39981576422814319</v>
      </c>
      <c r="AN328">
        <v>0</v>
      </c>
      <c r="AO328">
        <v>-1.600184235771857</v>
      </c>
      <c r="AP328">
        <v>20.028599999845031</v>
      </c>
      <c r="AQ328">
        <v>25.028474119446241</v>
      </c>
    </row>
    <row r="329" spans="1:43" x14ac:dyDescent="0.25">
      <c r="A329">
        <v>328</v>
      </c>
      <c r="C329">
        <v>6.5904028861859354</v>
      </c>
      <c r="D329" t="s">
        <v>45</v>
      </c>
      <c r="E329">
        <v>6</v>
      </c>
      <c r="F329" t="s">
        <v>48</v>
      </c>
      <c r="G329">
        <v>8</v>
      </c>
      <c r="H329" t="s">
        <v>56</v>
      </c>
      <c r="I329">
        <v>100</v>
      </c>
      <c r="J329">
        <v>0</v>
      </c>
      <c r="K329">
        <v>6.6060242422277682</v>
      </c>
      <c r="L329">
        <v>6.6060242422277682</v>
      </c>
      <c r="M329">
        <v>6.5904028861859354</v>
      </c>
      <c r="N329">
        <v>0</v>
      </c>
      <c r="O329" t="s">
        <v>170</v>
      </c>
      <c r="P329">
        <v>0</v>
      </c>
      <c r="Q329">
        <v>0</v>
      </c>
      <c r="R329" t="s">
        <v>178</v>
      </c>
      <c r="S329">
        <v>0.39097055950070192</v>
      </c>
      <c r="T329">
        <v>0</v>
      </c>
      <c r="U329">
        <v>9.9999999999999995E-7</v>
      </c>
      <c r="V329">
        <v>9.9999999999999995E-7</v>
      </c>
      <c r="W329">
        <v>9.9999999999999995E-7</v>
      </c>
      <c r="X329">
        <v>97.74263987517547</v>
      </c>
      <c r="Y329">
        <v>0.93832934280168445</v>
      </c>
      <c r="Z329">
        <v>9.9999999999999995E-7</v>
      </c>
      <c r="AA329">
        <v>9.9999999999999995E-7</v>
      </c>
      <c r="AB329">
        <v>3.9053390504135228</v>
      </c>
      <c r="AC329">
        <v>3.749129445572439E-2</v>
      </c>
      <c r="AD329">
        <v>9.9999999999999995E-7</v>
      </c>
      <c r="AE329">
        <v>9.9999999999999995E-7</v>
      </c>
      <c r="AF329">
        <v>97.742640875175468</v>
      </c>
      <c r="AG329">
        <v>0.93833034280168448</v>
      </c>
      <c r="AH329" t="s">
        <v>45</v>
      </c>
      <c r="AI329">
        <v>0.39097055950070192</v>
      </c>
      <c r="AJ329">
        <v>6.6060242422277682</v>
      </c>
      <c r="AK329" t="s">
        <v>48</v>
      </c>
      <c r="AL329">
        <v>0</v>
      </c>
      <c r="AM329">
        <v>0.60602424222776818</v>
      </c>
      <c r="AN329">
        <v>0</v>
      </c>
      <c r="AO329">
        <v>-1.393975757772232</v>
      </c>
      <c r="AP329">
        <v>20.028400003910061</v>
      </c>
      <c r="AQ329">
        <v>25.02795266004518</v>
      </c>
    </row>
    <row r="330" spans="1:43" x14ac:dyDescent="0.25">
      <c r="A330">
        <v>329</v>
      </c>
      <c r="C330">
        <v>6.7147576479189954</v>
      </c>
      <c r="D330" t="s">
        <v>45</v>
      </c>
      <c r="E330">
        <v>6</v>
      </c>
      <c r="F330" t="s">
        <v>48</v>
      </c>
      <c r="G330">
        <v>8</v>
      </c>
      <c r="H330" t="s">
        <v>56</v>
      </c>
      <c r="I330">
        <v>100</v>
      </c>
      <c r="J330">
        <v>0</v>
      </c>
      <c r="K330">
        <v>6.7272291206713808</v>
      </c>
      <c r="L330">
        <v>6.7272291206713808</v>
      </c>
      <c r="M330">
        <v>6.7147576479189954</v>
      </c>
      <c r="N330">
        <v>0</v>
      </c>
      <c r="O330" t="s">
        <v>170</v>
      </c>
      <c r="P330">
        <v>0</v>
      </c>
      <c r="Q330">
        <v>0</v>
      </c>
      <c r="R330" t="s">
        <v>178</v>
      </c>
      <c r="S330">
        <v>0.31214193301447818</v>
      </c>
      <c r="T330">
        <v>0</v>
      </c>
      <c r="U330">
        <v>9.9999999999999995E-7</v>
      </c>
      <c r="V330">
        <v>9.9999999999999995E-7</v>
      </c>
      <c r="W330">
        <v>9.9999999999999995E-7</v>
      </c>
      <c r="X330">
        <v>78.03548325361956</v>
      </c>
      <c r="Y330">
        <v>0.74914063923474772</v>
      </c>
      <c r="Z330">
        <v>9.9999999999999995E-7</v>
      </c>
      <c r="AA330">
        <v>9.9999999999999995E-7</v>
      </c>
      <c r="AB330">
        <v>3.117868228051055</v>
      </c>
      <c r="AC330">
        <v>2.993157456022023E-2</v>
      </c>
      <c r="AD330">
        <v>9.9999999999999995E-7</v>
      </c>
      <c r="AE330">
        <v>9.9999999999999995E-7</v>
      </c>
      <c r="AF330">
        <v>78.035484253619558</v>
      </c>
      <c r="AG330">
        <v>0.74914163923474775</v>
      </c>
      <c r="AH330" t="s">
        <v>45</v>
      </c>
      <c r="AI330">
        <v>0.31214193301447818</v>
      </c>
      <c r="AJ330">
        <v>6.7272291206713808</v>
      </c>
      <c r="AK330" t="s">
        <v>48</v>
      </c>
      <c r="AL330">
        <v>0</v>
      </c>
      <c r="AM330">
        <v>0.72722912067138079</v>
      </c>
      <c r="AN330">
        <v>0</v>
      </c>
      <c r="AO330">
        <v>-1.272770879328619</v>
      </c>
      <c r="AP330">
        <v>20.028599999845031</v>
      </c>
      <c r="AQ330">
        <v>25.028474119446241</v>
      </c>
    </row>
    <row r="331" spans="1:43" x14ac:dyDescent="0.25">
      <c r="A331">
        <v>330</v>
      </c>
      <c r="C331">
        <v>6.6885216118989312</v>
      </c>
      <c r="D331" t="s">
        <v>37</v>
      </c>
      <c r="E331">
        <v>2</v>
      </c>
      <c r="F331" t="s">
        <v>48</v>
      </c>
      <c r="G331">
        <v>8</v>
      </c>
      <c r="H331" t="s">
        <v>56</v>
      </c>
      <c r="I331">
        <v>100</v>
      </c>
      <c r="J331">
        <v>2</v>
      </c>
      <c r="K331">
        <v>6.6913848978011421</v>
      </c>
      <c r="L331">
        <v>4.6913848978011421</v>
      </c>
      <c r="M331">
        <v>6.6885216118989312</v>
      </c>
      <c r="N331">
        <v>0</v>
      </c>
      <c r="O331" t="s">
        <v>170</v>
      </c>
      <c r="P331">
        <v>0</v>
      </c>
      <c r="Q331">
        <v>0</v>
      </c>
      <c r="R331" t="s">
        <v>177</v>
      </c>
      <c r="S331">
        <v>7.1662535367765054E-2</v>
      </c>
      <c r="T331">
        <v>0</v>
      </c>
      <c r="U331">
        <v>9.9999999999999995E-7</v>
      </c>
      <c r="V331">
        <v>9.9999999999999995E-7</v>
      </c>
      <c r="W331">
        <v>9.9999999999999995E-7</v>
      </c>
      <c r="X331">
        <v>17.915633841941261</v>
      </c>
      <c r="Y331">
        <v>0.17199008488263609</v>
      </c>
      <c r="Z331">
        <v>9.9999999999999995E-7</v>
      </c>
      <c r="AA331">
        <v>9.9999999999999995E-7</v>
      </c>
      <c r="AB331">
        <v>0.71582151550784356</v>
      </c>
      <c r="AC331">
        <v>6.8719261204358483E-3</v>
      </c>
      <c r="AD331">
        <v>9.9999999999999995E-7</v>
      </c>
      <c r="AE331">
        <v>9.9999999999999995E-7</v>
      </c>
      <c r="AF331">
        <v>17.915634841941269</v>
      </c>
      <c r="AG331">
        <v>0.17199108488263609</v>
      </c>
      <c r="AH331" t="s">
        <v>37</v>
      </c>
      <c r="AI331">
        <v>7.1662535367765054E-2</v>
      </c>
      <c r="AJ331">
        <v>6.6913848978011421</v>
      </c>
      <c r="AK331" t="s">
        <v>48</v>
      </c>
      <c r="AL331">
        <v>0</v>
      </c>
      <c r="AM331">
        <v>4.6913848978011421</v>
      </c>
      <c r="AN331">
        <v>0</v>
      </c>
      <c r="AO331">
        <v>-1.3086151021988579</v>
      </c>
      <c r="AP331">
        <v>24.3245522489308</v>
      </c>
      <c r="AQ331">
        <v>25.02807537047963</v>
      </c>
    </row>
    <row r="332" spans="1:43" x14ac:dyDescent="0.25">
      <c r="A332">
        <v>331</v>
      </c>
      <c r="C332">
        <v>6.7228629558093864</v>
      </c>
      <c r="D332" t="s">
        <v>45</v>
      </c>
      <c r="E332">
        <v>6</v>
      </c>
      <c r="F332" t="s">
        <v>48</v>
      </c>
      <c r="G332">
        <v>8</v>
      </c>
      <c r="H332" t="s">
        <v>56</v>
      </c>
      <c r="I332">
        <v>100</v>
      </c>
      <c r="J332">
        <v>0</v>
      </c>
      <c r="K332">
        <v>6.7469773776013344</v>
      </c>
      <c r="L332">
        <v>6.7469773776013344</v>
      </c>
      <c r="M332">
        <v>6.7228629558093864</v>
      </c>
      <c r="N332">
        <v>0</v>
      </c>
      <c r="O332" t="s">
        <v>170</v>
      </c>
      <c r="P332">
        <v>0</v>
      </c>
      <c r="Q332">
        <v>0</v>
      </c>
      <c r="R332" t="s">
        <v>178</v>
      </c>
      <c r="S332">
        <v>0.60353547581790778</v>
      </c>
      <c r="T332">
        <v>0</v>
      </c>
      <c r="U332">
        <v>9.9999999999999995E-7</v>
      </c>
      <c r="V332">
        <v>9.9999999999999995E-7</v>
      </c>
      <c r="W332">
        <v>9.9999999999999995E-7</v>
      </c>
      <c r="X332">
        <v>150.88386895447701</v>
      </c>
      <c r="Y332">
        <v>1.448485141962979</v>
      </c>
      <c r="Z332">
        <v>9.9999999999999995E-7</v>
      </c>
      <c r="AA332">
        <v>9.9999999999999995E-7</v>
      </c>
      <c r="AB332">
        <v>6.0286054879422686</v>
      </c>
      <c r="AC332">
        <v>5.787465225594339E-2</v>
      </c>
      <c r="AD332">
        <v>9.9999999999999995E-7</v>
      </c>
      <c r="AE332">
        <v>9.9999999999999995E-7</v>
      </c>
      <c r="AF332">
        <v>150.88386995447689</v>
      </c>
      <c r="AG332">
        <v>1.4484861419629791</v>
      </c>
      <c r="AH332" t="s">
        <v>45</v>
      </c>
      <c r="AI332">
        <v>0.60353547581790778</v>
      </c>
      <c r="AJ332">
        <v>6.7469773776013344</v>
      </c>
      <c r="AK332" t="s">
        <v>48</v>
      </c>
      <c r="AL332">
        <v>0</v>
      </c>
      <c r="AM332">
        <v>0.74697737760133442</v>
      </c>
      <c r="AN332">
        <v>0</v>
      </c>
      <c r="AO332">
        <v>-1.253022622398666</v>
      </c>
      <c r="AP332">
        <v>20.014799999073151</v>
      </c>
      <c r="AQ332">
        <v>25.027988687642221</v>
      </c>
    </row>
    <row r="333" spans="1:43" x14ac:dyDescent="0.25">
      <c r="A333">
        <v>332</v>
      </c>
      <c r="C333">
        <v>6.8334427011145786</v>
      </c>
      <c r="D333" t="s">
        <v>45</v>
      </c>
      <c r="E333">
        <v>6</v>
      </c>
      <c r="F333" t="s">
        <v>48</v>
      </c>
      <c r="G333">
        <v>8</v>
      </c>
      <c r="H333" t="s">
        <v>56</v>
      </c>
      <c r="I333">
        <v>100</v>
      </c>
      <c r="J333">
        <v>0</v>
      </c>
      <c r="K333">
        <v>6.8335557846342034</v>
      </c>
      <c r="L333">
        <v>6.8335557846342034</v>
      </c>
      <c r="M333">
        <v>6.8334427011145786</v>
      </c>
      <c r="N333">
        <v>0</v>
      </c>
      <c r="O333" t="s">
        <v>170</v>
      </c>
      <c r="P333">
        <v>0</v>
      </c>
      <c r="Q333">
        <v>0</v>
      </c>
      <c r="R333" t="s">
        <v>178</v>
      </c>
      <c r="S333">
        <v>2.8302577168315391E-3</v>
      </c>
      <c r="T333">
        <v>0</v>
      </c>
      <c r="U333">
        <v>9.9999999999999995E-7</v>
      </c>
      <c r="V333">
        <v>9.9999999999999995E-7</v>
      </c>
      <c r="W333">
        <v>9.9999999999999995E-7</v>
      </c>
      <c r="X333">
        <v>0.70756442920788476</v>
      </c>
      <c r="Y333">
        <v>6.7926185203956938E-3</v>
      </c>
      <c r="Z333">
        <v>9.9999999999999995E-7</v>
      </c>
      <c r="AA333">
        <v>9.9999999999999995E-7</v>
      </c>
      <c r="AB333">
        <v>2.8270919861180611E-2</v>
      </c>
      <c r="AC333">
        <v>2.7144040229968718E-4</v>
      </c>
      <c r="AD333">
        <v>9.9999999999999995E-7</v>
      </c>
      <c r="AE333">
        <v>9.9999999999999995E-7</v>
      </c>
      <c r="AF333">
        <v>0.70756542920788479</v>
      </c>
      <c r="AG333">
        <v>6.793618520395694E-3</v>
      </c>
      <c r="AH333" t="s">
        <v>45</v>
      </c>
      <c r="AI333">
        <v>2.8302577168315391E-3</v>
      </c>
      <c r="AJ333">
        <v>6.8335557846342034</v>
      </c>
      <c r="AK333" t="s">
        <v>48</v>
      </c>
      <c r="AL333">
        <v>0</v>
      </c>
      <c r="AM333">
        <v>0.83355578463420255</v>
      </c>
      <c r="AN333">
        <v>0</v>
      </c>
      <c r="AO333">
        <v>-1.166444215365797</v>
      </c>
      <c r="AP333">
        <v>25.155198466757192</v>
      </c>
      <c r="AQ333">
        <v>25.028029957364691</v>
      </c>
    </row>
    <row r="334" spans="1:43" x14ac:dyDescent="0.25">
      <c r="A334">
        <v>333</v>
      </c>
      <c r="C334">
        <v>6.5249028079865727</v>
      </c>
      <c r="D334" t="s">
        <v>45</v>
      </c>
      <c r="E334">
        <v>6</v>
      </c>
      <c r="F334" t="s">
        <v>48</v>
      </c>
      <c r="G334">
        <v>8</v>
      </c>
      <c r="H334" t="s">
        <v>56</v>
      </c>
      <c r="I334">
        <v>100</v>
      </c>
      <c r="J334">
        <v>0</v>
      </c>
      <c r="K334">
        <v>6.5417199514512294</v>
      </c>
      <c r="L334">
        <v>6.5417199514512294</v>
      </c>
      <c r="M334">
        <v>6.5249028079865727</v>
      </c>
      <c r="N334">
        <v>0</v>
      </c>
      <c r="O334" t="s">
        <v>170</v>
      </c>
      <c r="P334">
        <v>0</v>
      </c>
      <c r="Q334">
        <v>0</v>
      </c>
      <c r="R334" t="s">
        <v>178</v>
      </c>
      <c r="S334">
        <v>0.42089795753931969</v>
      </c>
      <c r="T334">
        <v>0</v>
      </c>
      <c r="U334">
        <v>9.9999999999999995E-7</v>
      </c>
      <c r="V334">
        <v>9.9999999999999995E-7</v>
      </c>
      <c r="W334">
        <v>9.9999999999999995E-7</v>
      </c>
      <c r="X334">
        <v>105.22448938482989</v>
      </c>
      <c r="Y334">
        <v>1.010155098094367</v>
      </c>
      <c r="Z334">
        <v>9.9999999999999995E-7</v>
      </c>
      <c r="AA334">
        <v>9.9999999999999995E-7</v>
      </c>
      <c r="AB334">
        <v>4.2042859061193418</v>
      </c>
      <c r="AC334">
        <v>4.0361184270567278E-2</v>
      </c>
      <c r="AD334">
        <v>9.9999999999999995E-7</v>
      </c>
      <c r="AE334">
        <v>9.9999999999999995E-7</v>
      </c>
      <c r="AF334">
        <v>105.22449038482991</v>
      </c>
      <c r="AG334">
        <v>1.0101560980943669</v>
      </c>
      <c r="AH334" t="s">
        <v>45</v>
      </c>
      <c r="AI334">
        <v>0.42089795753931969</v>
      </c>
      <c r="AJ334">
        <v>6.5417199514512294</v>
      </c>
      <c r="AK334" t="s">
        <v>48</v>
      </c>
      <c r="AL334">
        <v>0</v>
      </c>
      <c r="AM334">
        <v>0.54171995145122853</v>
      </c>
      <c r="AN334">
        <v>0</v>
      </c>
      <c r="AO334">
        <v>-1.458280048548771</v>
      </c>
      <c r="AP334">
        <v>35.847183210797503</v>
      </c>
      <c r="AQ334">
        <v>25.027910264541141</v>
      </c>
    </row>
    <row r="335" spans="1:43" x14ac:dyDescent="0.25">
      <c r="A335">
        <v>334</v>
      </c>
      <c r="C335">
        <v>6.2456587702537831</v>
      </c>
      <c r="D335" t="s">
        <v>45</v>
      </c>
      <c r="E335">
        <v>6</v>
      </c>
      <c r="F335" t="s">
        <v>48</v>
      </c>
      <c r="G335">
        <v>8</v>
      </c>
      <c r="H335" t="s">
        <v>56</v>
      </c>
      <c r="I335">
        <v>100</v>
      </c>
      <c r="J335">
        <v>0</v>
      </c>
      <c r="K335">
        <v>6.2349198849733654</v>
      </c>
      <c r="L335">
        <v>6.2349198849733654</v>
      </c>
      <c r="M335">
        <v>6.2456587702537831</v>
      </c>
      <c r="N335">
        <v>0.21477770560835549</v>
      </c>
      <c r="O335" t="s">
        <v>170</v>
      </c>
      <c r="P335">
        <v>0</v>
      </c>
      <c r="Q335">
        <v>0</v>
      </c>
      <c r="R335" t="s">
        <v>176</v>
      </c>
      <c r="S335">
        <v>0</v>
      </c>
      <c r="T335">
        <v>0.26877042466547052</v>
      </c>
      <c r="U335">
        <v>9.9999999999999995E-7</v>
      </c>
      <c r="V335">
        <v>9.9999999999999995E-7</v>
      </c>
      <c r="W335">
        <v>9.9999999999999995E-7</v>
      </c>
      <c r="X335">
        <v>72.568014659677047</v>
      </c>
      <c r="Y335">
        <v>0.6450490191971292</v>
      </c>
      <c r="Z335">
        <v>9.9999999999999995E-7</v>
      </c>
      <c r="AA335">
        <v>9.9999999999999995E-7</v>
      </c>
      <c r="AB335">
        <v>2.8994990656684059</v>
      </c>
      <c r="AC335">
        <v>2.5773364628608991E-2</v>
      </c>
      <c r="AD335">
        <v>9.9999999999999995E-7</v>
      </c>
      <c r="AE335">
        <v>9.9999999999999995E-7</v>
      </c>
      <c r="AF335">
        <v>72.568015659677044</v>
      </c>
      <c r="AG335">
        <v>0.64505001919712923</v>
      </c>
      <c r="AH335" t="s">
        <v>45</v>
      </c>
      <c r="AI335">
        <v>0</v>
      </c>
      <c r="AJ335">
        <v>6.2349198849733654</v>
      </c>
      <c r="AK335" t="s">
        <v>48</v>
      </c>
      <c r="AL335">
        <v>0</v>
      </c>
      <c r="AM335">
        <v>0.23491988497336541</v>
      </c>
      <c r="AN335">
        <v>0</v>
      </c>
      <c r="AO335">
        <v>-1.7650801150266351</v>
      </c>
      <c r="AP335">
        <v>33.250811331981559</v>
      </c>
      <c r="AQ335">
        <v>25.027776873226319</v>
      </c>
    </row>
    <row r="336" spans="1:43" x14ac:dyDescent="0.25">
      <c r="A336">
        <v>335</v>
      </c>
      <c r="C336">
        <v>6.3396613009260019</v>
      </c>
      <c r="D336" t="s">
        <v>37</v>
      </c>
      <c r="E336">
        <v>2</v>
      </c>
      <c r="F336" t="s">
        <v>48</v>
      </c>
      <c r="G336">
        <v>8</v>
      </c>
      <c r="H336" t="s">
        <v>56</v>
      </c>
      <c r="I336">
        <v>100</v>
      </c>
      <c r="J336">
        <v>2</v>
      </c>
      <c r="K336">
        <v>6.3435190873127052</v>
      </c>
      <c r="L336">
        <v>4.3435190873127052</v>
      </c>
      <c r="M336">
        <v>6.3396613009260019</v>
      </c>
      <c r="N336">
        <v>0</v>
      </c>
      <c r="O336" t="s">
        <v>170</v>
      </c>
      <c r="P336">
        <v>0</v>
      </c>
      <c r="Q336">
        <v>0</v>
      </c>
      <c r="R336" t="s">
        <v>177</v>
      </c>
      <c r="S336">
        <v>9.655330967445247E-2</v>
      </c>
      <c r="T336">
        <v>0</v>
      </c>
      <c r="U336">
        <v>9.9999999999999995E-7</v>
      </c>
      <c r="V336">
        <v>9.9999999999999995E-7</v>
      </c>
      <c r="W336">
        <v>9.9999999999999995E-7</v>
      </c>
      <c r="X336">
        <v>24.13832741861312</v>
      </c>
      <c r="Y336">
        <v>0.23172794321868589</v>
      </c>
      <c r="Z336">
        <v>9.9999999999999995E-7</v>
      </c>
      <c r="AA336">
        <v>9.9999999999999995E-7</v>
      </c>
      <c r="AB336">
        <v>0.96444663663081609</v>
      </c>
      <c r="AC336">
        <v>9.2587272830765375E-3</v>
      </c>
      <c r="AD336">
        <v>9.9999999999999995E-7</v>
      </c>
      <c r="AE336">
        <v>9.9999999999999995E-7</v>
      </c>
      <c r="AF336">
        <v>24.138328418613121</v>
      </c>
      <c r="AG336">
        <v>0.2317289432186859</v>
      </c>
      <c r="AH336" t="s">
        <v>37</v>
      </c>
      <c r="AI336">
        <v>9.655330967445247E-2</v>
      </c>
      <c r="AJ336">
        <v>6.3435190873127052</v>
      </c>
      <c r="AK336" t="s">
        <v>48</v>
      </c>
      <c r="AL336">
        <v>0</v>
      </c>
      <c r="AM336">
        <v>4.3435190873127052</v>
      </c>
      <c r="AN336">
        <v>0</v>
      </c>
      <c r="AO336">
        <v>-1.656480912687295</v>
      </c>
      <c r="AP336">
        <v>20.212600000202659</v>
      </c>
      <c r="AQ336">
        <v>25.028163821419511</v>
      </c>
    </row>
    <row r="337" spans="1:43" x14ac:dyDescent="0.25">
      <c r="A337">
        <v>336</v>
      </c>
      <c r="C337">
        <v>6.3354612927540197</v>
      </c>
      <c r="D337" t="s">
        <v>37</v>
      </c>
      <c r="E337">
        <v>2</v>
      </c>
      <c r="F337" t="s">
        <v>48</v>
      </c>
      <c r="G337">
        <v>8</v>
      </c>
      <c r="H337" t="s">
        <v>56</v>
      </c>
      <c r="I337">
        <v>100</v>
      </c>
      <c r="J337">
        <v>2</v>
      </c>
      <c r="K337">
        <v>6.3370647549569936</v>
      </c>
      <c r="L337">
        <v>4.3370647549569936</v>
      </c>
      <c r="M337">
        <v>6.3354612927540197</v>
      </c>
      <c r="N337">
        <v>0</v>
      </c>
      <c r="O337" t="s">
        <v>170</v>
      </c>
      <c r="P337">
        <v>0</v>
      </c>
      <c r="Q337">
        <v>0</v>
      </c>
      <c r="R337" t="s">
        <v>177</v>
      </c>
      <c r="S337">
        <v>4.0131714697485367E-2</v>
      </c>
      <c r="T337">
        <v>0</v>
      </c>
      <c r="U337">
        <v>9.9999999999999995E-7</v>
      </c>
      <c r="V337">
        <v>9.9999999999999995E-7</v>
      </c>
      <c r="W337">
        <v>9.9999999999999995E-7</v>
      </c>
      <c r="X337">
        <v>10.032928674371339</v>
      </c>
      <c r="Y337">
        <v>9.63161152739649E-2</v>
      </c>
      <c r="Z337">
        <v>9.9999999999999995E-7</v>
      </c>
      <c r="AA337">
        <v>9.9999999999999995E-7</v>
      </c>
      <c r="AB337">
        <v>0.40086559069846739</v>
      </c>
      <c r="AC337">
        <v>3.8483492421259912E-3</v>
      </c>
      <c r="AD337">
        <v>9.9999999999999995E-7</v>
      </c>
      <c r="AE337">
        <v>9.9999999999999995E-7</v>
      </c>
      <c r="AF337">
        <v>10.03292967437134</v>
      </c>
      <c r="AG337">
        <v>9.6317115273964901E-2</v>
      </c>
      <c r="AH337" t="s">
        <v>37</v>
      </c>
      <c r="AI337">
        <v>4.0131714697485367E-2</v>
      </c>
      <c r="AJ337">
        <v>6.3370647549569936</v>
      </c>
      <c r="AK337" t="s">
        <v>48</v>
      </c>
      <c r="AL337">
        <v>0</v>
      </c>
      <c r="AM337">
        <v>4.3370647549569936</v>
      </c>
      <c r="AN337">
        <v>0</v>
      </c>
      <c r="AO337">
        <v>-1.6629352450430059</v>
      </c>
      <c r="AP337">
        <v>20.212600000202659</v>
      </c>
      <c r="AQ337">
        <v>25.028163821419511</v>
      </c>
    </row>
    <row r="338" spans="1:43" x14ac:dyDescent="0.25">
      <c r="A338">
        <v>337</v>
      </c>
      <c r="C338">
        <v>6.5428247563387032</v>
      </c>
      <c r="D338" t="s">
        <v>37</v>
      </c>
      <c r="E338">
        <v>2</v>
      </c>
      <c r="F338" t="s">
        <v>48</v>
      </c>
      <c r="G338">
        <v>8</v>
      </c>
      <c r="H338" t="s">
        <v>56</v>
      </c>
      <c r="I338">
        <v>100</v>
      </c>
      <c r="J338">
        <v>2</v>
      </c>
      <c r="K338">
        <v>6.5472276607352917</v>
      </c>
      <c r="L338">
        <v>4.5472276607352917</v>
      </c>
      <c r="M338">
        <v>6.5428247563387032</v>
      </c>
      <c r="N338">
        <v>0</v>
      </c>
      <c r="O338" t="s">
        <v>170</v>
      </c>
      <c r="P338">
        <v>0</v>
      </c>
      <c r="Q338">
        <v>0</v>
      </c>
      <c r="R338" t="s">
        <v>177</v>
      </c>
      <c r="S338">
        <v>0.11019686344462309</v>
      </c>
      <c r="T338">
        <v>0</v>
      </c>
      <c r="U338">
        <v>9.9999999999999995E-7</v>
      </c>
      <c r="V338">
        <v>9.9999999999999995E-7</v>
      </c>
      <c r="W338">
        <v>9.9999999999999995E-7</v>
      </c>
      <c r="X338">
        <v>27.549215861155758</v>
      </c>
      <c r="Y338">
        <v>0.2644724722670953</v>
      </c>
      <c r="Z338">
        <v>9.9999999999999995E-7</v>
      </c>
      <c r="AA338">
        <v>9.9999999999999995E-7</v>
      </c>
      <c r="AB338">
        <v>1.1007261391020291</v>
      </c>
      <c r="AC338">
        <v>1.056701050671007E-2</v>
      </c>
      <c r="AD338">
        <v>9.9999999999999995E-7</v>
      </c>
      <c r="AE338">
        <v>9.9999999999999995E-7</v>
      </c>
      <c r="AF338">
        <v>27.54921686115576</v>
      </c>
      <c r="AG338">
        <v>0.26447347226709528</v>
      </c>
      <c r="AH338" t="s">
        <v>37</v>
      </c>
      <c r="AI338">
        <v>0.11019686344462309</v>
      </c>
      <c r="AJ338">
        <v>6.5472276607352917</v>
      </c>
      <c r="AK338" t="s">
        <v>48</v>
      </c>
      <c r="AL338">
        <v>0</v>
      </c>
      <c r="AM338">
        <v>4.5472276607352917</v>
      </c>
      <c r="AN338">
        <v>0</v>
      </c>
      <c r="AO338">
        <v>-1.4527723392647081</v>
      </c>
      <c r="AP338">
        <v>20.710800003260371</v>
      </c>
      <c r="AQ338">
        <v>25.02822081033742</v>
      </c>
    </row>
    <row r="339" spans="1:43" x14ac:dyDescent="0.25">
      <c r="A339">
        <v>338</v>
      </c>
      <c r="C339">
        <v>6.5165909197367062</v>
      </c>
      <c r="D339" t="s">
        <v>37</v>
      </c>
      <c r="E339">
        <v>2</v>
      </c>
      <c r="F339" t="s">
        <v>48</v>
      </c>
      <c r="G339">
        <v>8</v>
      </c>
      <c r="H339" t="s">
        <v>56</v>
      </c>
      <c r="I339">
        <v>100</v>
      </c>
      <c r="J339">
        <v>2</v>
      </c>
      <c r="K339">
        <v>6.5189761066738594</v>
      </c>
      <c r="L339">
        <v>4.5189761066738594</v>
      </c>
      <c r="M339">
        <v>6.5165909197367062</v>
      </c>
      <c r="N339">
        <v>0</v>
      </c>
      <c r="O339" t="s">
        <v>170</v>
      </c>
      <c r="P339">
        <v>0</v>
      </c>
      <c r="Q339">
        <v>0</v>
      </c>
      <c r="R339" t="s">
        <v>177</v>
      </c>
      <c r="S339">
        <v>5.9697900266548941E-2</v>
      </c>
      <c r="T339">
        <v>0</v>
      </c>
      <c r="U339">
        <v>9.9999999999999995E-7</v>
      </c>
      <c r="V339">
        <v>9.9999999999999995E-7</v>
      </c>
      <c r="W339">
        <v>9.9999999999999995E-7</v>
      </c>
      <c r="X339">
        <v>14.924475066637241</v>
      </c>
      <c r="Y339">
        <v>0.14327496063971751</v>
      </c>
      <c r="Z339">
        <v>9.9999999999999995E-7</v>
      </c>
      <c r="AA339">
        <v>9.9999999999999995E-7</v>
      </c>
      <c r="AB339">
        <v>0.59629677424235628</v>
      </c>
      <c r="AC339">
        <v>5.7244886034507492E-3</v>
      </c>
      <c r="AD339">
        <v>9.9999999999999995E-7</v>
      </c>
      <c r="AE339">
        <v>9.9999999999999995E-7</v>
      </c>
      <c r="AF339">
        <v>14.924476066637229</v>
      </c>
      <c r="AG339">
        <v>0.14327596063971751</v>
      </c>
      <c r="AH339" t="s">
        <v>37</v>
      </c>
      <c r="AI339">
        <v>5.9697900266548941E-2</v>
      </c>
      <c r="AJ339">
        <v>6.5189761066738594</v>
      </c>
      <c r="AK339" t="s">
        <v>48</v>
      </c>
      <c r="AL339">
        <v>0</v>
      </c>
      <c r="AM339">
        <v>4.5189761066738594</v>
      </c>
      <c r="AN339">
        <v>0</v>
      </c>
      <c r="AO339">
        <v>-1.481023893326141</v>
      </c>
      <c r="AP339">
        <v>20.710649966941752</v>
      </c>
      <c r="AQ339">
        <v>25.028604398539638</v>
      </c>
    </row>
    <row r="340" spans="1:43" x14ac:dyDescent="0.25">
      <c r="A340">
        <v>339</v>
      </c>
      <c r="C340">
        <v>6.4352750442758673</v>
      </c>
      <c r="D340" t="s">
        <v>37</v>
      </c>
      <c r="E340">
        <v>2</v>
      </c>
      <c r="F340" t="s">
        <v>48</v>
      </c>
      <c r="G340">
        <v>8</v>
      </c>
      <c r="H340" t="s">
        <v>56</v>
      </c>
      <c r="I340">
        <v>100</v>
      </c>
      <c r="J340">
        <v>2</v>
      </c>
      <c r="K340">
        <v>6.4394679297176669</v>
      </c>
      <c r="L340">
        <v>4.4394679297176669</v>
      </c>
      <c r="M340">
        <v>6.4352750442758673</v>
      </c>
      <c r="N340">
        <v>0</v>
      </c>
      <c r="O340" t="s">
        <v>170</v>
      </c>
      <c r="P340">
        <v>0</v>
      </c>
      <c r="Q340">
        <v>0</v>
      </c>
      <c r="R340" t="s">
        <v>177</v>
      </c>
      <c r="S340">
        <v>0.1049390267767734</v>
      </c>
      <c r="T340">
        <v>0</v>
      </c>
      <c r="U340">
        <v>9.9999999999999995E-7</v>
      </c>
      <c r="V340">
        <v>9.9999999999999995E-7</v>
      </c>
      <c r="W340">
        <v>9.9999999999999995E-7</v>
      </c>
      <c r="X340">
        <v>26.234756694193361</v>
      </c>
      <c r="Y340">
        <v>0.25185366426425632</v>
      </c>
      <c r="Z340">
        <v>9.9999999999999995E-7</v>
      </c>
      <c r="AA340">
        <v>9.9999999999999995E-7</v>
      </c>
      <c r="AB340">
        <v>1.0482214004053521</v>
      </c>
      <c r="AC340">
        <v>1.0062965015763439E-2</v>
      </c>
      <c r="AD340">
        <v>9.9999999999999995E-7</v>
      </c>
      <c r="AE340">
        <v>9.9999999999999995E-7</v>
      </c>
      <c r="AF340">
        <v>26.234757694193359</v>
      </c>
      <c r="AG340">
        <v>0.25185466426425618</v>
      </c>
      <c r="AH340" t="s">
        <v>37</v>
      </c>
      <c r="AI340">
        <v>0.1049390267767734</v>
      </c>
      <c r="AJ340">
        <v>6.4394679297176669</v>
      </c>
      <c r="AK340" t="s">
        <v>48</v>
      </c>
      <c r="AL340">
        <v>0</v>
      </c>
      <c r="AM340">
        <v>4.4394679297176669</v>
      </c>
      <c r="AN340">
        <v>0</v>
      </c>
      <c r="AO340">
        <v>-1.5605320702823331</v>
      </c>
      <c r="AP340">
        <v>23.67602600499222</v>
      </c>
      <c r="AQ340">
        <v>25.027878350936408</v>
      </c>
    </row>
    <row r="341" spans="1:43" x14ac:dyDescent="0.25">
      <c r="A341">
        <v>340</v>
      </c>
      <c r="C341">
        <v>6.433611781178449</v>
      </c>
      <c r="D341" t="s">
        <v>37</v>
      </c>
      <c r="E341">
        <v>2</v>
      </c>
      <c r="F341" t="s">
        <v>48</v>
      </c>
      <c r="G341">
        <v>8</v>
      </c>
      <c r="H341" t="s">
        <v>56</v>
      </c>
      <c r="I341">
        <v>100</v>
      </c>
      <c r="J341">
        <v>2</v>
      </c>
      <c r="K341">
        <v>6.4373382123316158</v>
      </c>
      <c r="L341">
        <v>4.4373382123316158</v>
      </c>
      <c r="M341">
        <v>6.433611781178449</v>
      </c>
      <c r="N341">
        <v>0</v>
      </c>
      <c r="O341" t="s">
        <v>170</v>
      </c>
      <c r="P341">
        <v>0</v>
      </c>
      <c r="Q341">
        <v>0</v>
      </c>
      <c r="R341" t="s">
        <v>177</v>
      </c>
      <c r="S341">
        <v>9.3266986127016824E-2</v>
      </c>
      <c r="T341">
        <v>0</v>
      </c>
      <c r="U341">
        <v>9.9999999999999995E-7</v>
      </c>
      <c r="V341">
        <v>9.9999999999999995E-7</v>
      </c>
      <c r="W341">
        <v>9.9999999999999995E-7</v>
      </c>
      <c r="X341">
        <v>23.316746531754209</v>
      </c>
      <c r="Y341">
        <v>0.2238407667048404</v>
      </c>
      <c r="Z341">
        <v>9.9999999999999995E-7</v>
      </c>
      <c r="AA341">
        <v>9.9999999999999995E-7</v>
      </c>
      <c r="AB341">
        <v>0.93160782824616084</v>
      </c>
      <c r="AC341">
        <v>8.9434747220506292E-3</v>
      </c>
      <c r="AD341">
        <v>9.9999999999999995E-7</v>
      </c>
      <c r="AE341">
        <v>9.9999999999999995E-7</v>
      </c>
      <c r="AF341">
        <v>23.31674753175421</v>
      </c>
      <c r="AG341">
        <v>0.22384176670484041</v>
      </c>
      <c r="AH341" t="s">
        <v>37</v>
      </c>
      <c r="AI341">
        <v>9.3266986127016824E-2</v>
      </c>
      <c r="AJ341">
        <v>6.4373382123316158</v>
      </c>
      <c r="AK341" t="s">
        <v>48</v>
      </c>
      <c r="AL341">
        <v>0</v>
      </c>
      <c r="AM341">
        <v>4.4373382123316158</v>
      </c>
      <c r="AN341">
        <v>0</v>
      </c>
      <c r="AO341">
        <v>-1.5626617876683839</v>
      </c>
      <c r="AP341">
        <v>36.530384262519497</v>
      </c>
      <c r="AQ341">
        <v>25.028501076091398</v>
      </c>
    </row>
    <row r="342" spans="1:43" x14ac:dyDescent="0.25">
      <c r="A342">
        <v>341</v>
      </c>
      <c r="C342">
        <v>6.3568795290194506</v>
      </c>
      <c r="D342" t="s">
        <v>37</v>
      </c>
      <c r="E342">
        <v>2</v>
      </c>
      <c r="F342" t="s">
        <v>48</v>
      </c>
      <c r="G342">
        <v>8</v>
      </c>
      <c r="H342" t="s">
        <v>56</v>
      </c>
      <c r="I342">
        <v>100</v>
      </c>
      <c r="J342">
        <v>2</v>
      </c>
      <c r="K342">
        <v>6.3558104755462637</v>
      </c>
      <c r="L342">
        <v>4.3558104755462637</v>
      </c>
      <c r="M342">
        <v>6.3568795290194506</v>
      </c>
      <c r="N342">
        <v>2.1381069463739522E-2</v>
      </c>
      <c r="O342" t="s">
        <v>170</v>
      </c>
      <c r="P342">
        <v>0</v>
      </c>
      <c r="Q342">
        <v>0</v>
      </c>
      <c r="R342" t="s">
        <v>176</v>
      </c>
      <c r="S342">
        <v>0</v>
      </c>
      <c r="T342">
        <v>2.6756375229023039E-2</v>
      </c>
      <c r="U342">
        <v>9.9999999999999995E-7</v>
      </c>
      <c r="V342">
        <v>9.9999999999999995E-7</v>
      </c>
      <c r="W342">
        <v>9.9999999999999995E-7</v>
      </c>
      <c r="X342">
        <v>7.2242213118362217</v>
      </c>
      <c r="Y342">
        <v>6.4215300549655296E-2</v>
      </c>
      <c r="Z342">
        <v>9.9999999999999995E-7</v>
      </c>
      <c r="AA342">
        <v>9.9999999999999995E-7</v>
      </c>
      <c r="AB342">
        <v>0.28864447771557711</v>
      </c>
      <c r="AC342">
        <v>2.5657682907422119E-3</v>
      </c>
      <c r="AD342">
        <v>9.9999999999999995E-7</v>
      </c>
      <c r="AE342">
        <v>9.9999999999999995E-7</v>
      </c>
      <c r="AF342">
        <v>7.2242223118362219</v>
      </c>
      <c r="AG342">
        <v>6.4216300549655297E-2</v>
      </c>
      <c r="AH342" t="s">
        <v>37</v>
      </c>
      <c r="AI342">
        <v>0</v>
      </c>
      <c r="AJ342">
        <v>6.3558104755462637</v>
      </c>
      <c r="AK342" t="s">
        <v>48</v>
      </c>
      <c r="AL342">
        <v>0</v>
      </c>
      <c r="AM342">
        <v>4.3558104755462637</v>
      </c>
      <c r="AN342">
        <v>0</v>
      </c>
      <c r="AO342">
        <v>-1.6441895244537359</v>
      </c>
      <c r="AP342">
        <v>20.01659738004124</v>
      </c>
      <c r="AQ342">
        <v>25.02809812614807</v>
      </c>
    </row>
    <row r="343" spans="1:43" x14ac:dyDescent="0.25">
      <c r="A343">
        <v>342</v>
      </c>
      <c r="C343">
        <v>6.3819006000447978</v>
      </c>
      <c r="D343" t="s">
        <v>37</v>
      </c>
      <c r="E343">
        <v>2</v>
      </c>
      <c r="F343" t="s">
        <v>48</v>
      </c>
      <c r="G343">
        <v>8</v>
      </c>
      <c r="H343" t="s">
        <v>56</v>
      </c>
      <c r="I343">
        <v>100</v>
      </c>
      <c r="J343">
        <v>2</v>
      </c>
      <c r="K343">
        <v>6.3806534744788266</v>
      </c>
      <c r="L343">
        <v>4.3806534744788266</v>
      </c>
      <c r="M343">
        <v>6.3819006000447978</v>
      </c>
      <c r="N343">
        <v>2.4942511319423492E-2</v>
      </c>
      <c r="O343" t="s">
        <v>170</v>
      </c>
      <c r="P343">
        <v>0</v>
      </c>
      <c r="Q343">
        <v>0</v>
      </c>
      <c r="R343" t="s">
        <v>176</v>
      </c>
      <c r="S343">
        <v>0</v>
      </c>
      <c r="T343">
        <v>3.1213699483147259E-2</v>
      </c>
      <c r="U343">
        <v>9.9999999999999995E-7</v>
      </c>
      <c r="V343">
        <v>9.9999999999999995E-7</v>
      </c>
      <c r="W343">
        <v>9.9999999999999995E-7</v>
      </c>
      <c r="X343">
        <v>8.4276988604497607</v>
      </c>
      <c r="Y343">
        <v>7.4912878759553422E-2</v>
      </c>
      <c r="Z343">
        <v>9.9999999999999995E-7</v>
      </c>
      <c r="AA343">
        <v>9.9999999999999995E-7</v>
      </c>
      <c r="AB343">
        <v>0.33672394276664691</v>
      </c>
      <c r="AC343">
        <v>2.9931413127606559E-3</v>
      </c>
      <c r="AD343">
        <v>9.9999999999999995E-7</v>
      </c>
      <c r="AE343">
        <v>9.9999999999999995E-7</v>
      </c>
      <c r="AF343">
        <v>8.4276998604497599</v>
      </c>
      <c r="AG343">
        <v>7.4913878759553423E-2</v>
      </c>
      <c r="AH343" t="s">
        <v>37</v>
      </c>
      <c r="AI343">
        <v>0</v>
      </c>
      <c r="AJ343">
        <v>6.3806534744788266</v>
      </c>
      <c r="AK343" t="s">
        <v>48</v>
      </c>
      <c r="AL343">
        <v>0</v>
      </c>
      <c r="AM343">
        <v>4.3806534744788266</v>
      </c>
      <c r="AN343">
        <v>0</v>
      </c>
      <c r="AO343">
        <v>-1.619346525521173</v>
      </c>
      <c r="AP343">
        <v>23.03954070786644</v>
      </c>
      <c r="AQ343">
        <v>25.028513836006731</v>
      </c>
    </row>
    <row r="344" spans="1:43" x14ac:dyDescent="0.25">
      <c r="A344">
        <v>343</v>
      </c>
      <c r="C344">
        <v>6.3912687576873104</v>
      </c>
      <c r="D344" t="s">
        <v>37</v>
      </c>
      <c r="E344">
        <v>2</v>
      </c>
      <c r="F344" t="s">
        <v>48</v>
      </c>
      <c r="G344">
        <v>8</v>
      </c>
      <c r="H344" t="s">
        <v>56</v>
      </c>
      <c r="I344">
        <v>100</v>
      </c>
      <c r="J344">
        <v>2</v>
      </c>
      <c r="K344">
        <v>6.3929865022192134</v>
      </c>
      <c r="L344">
        <v>4.3929865022192134</v>
      </c>
      <c r="M344">
        <v>6.3912687576873104</v>
      </c>
      <c r="N344">
        <v>0</v>
      </c>
      <c r="O344" t="s">
        <v>170</v>
      </c>
      <c r="P344">
        <v>0</v>
      </c>
      <c r="Q344">
        <v>0</v>
      </c>
      <c r="R344" t="s">
        <v>177</v>
      </c>
      <c r="S344">
        <v>4.2992181931099577E-2</v>
      </c>
      <c r="T344">
        <v>0</v>
      </c>
      <c r="U344">
        <v>9.9999999999999995E-7</v>
      </c>
      <c r="V344">
        <v>9.9999999999999995E-7</v>
      </c>
      <c r="W344">
        <v>9.9999999999999995E-7</v>
      </c>
      <c r="X344">
        <v>10.7480454827749</v>
      </c>
      <c r="Y344">
        <v>0.103181236634639</v>
      </c>
      <c r="Z344">
        <v>9.9999999999999995E-7</v>
      </c>
      <c r="AA344">
        <v>9.9999999999999995E-7</v>
      </c>
      <c r="AB344">
        <v>0.42943617293078051</v>
      </c>
      <c r="AC344">
        <v>4.1226268313809614E-3</v>
      </c>
      <c r="AD344">
        <v>9.9999999999999995E-7</v>
      </c>
      <c r="AE344">
        <v>9.9999999999999995E-7</v>
      </c>
      <c r="AF344">
        <v>10.7480464827749</v>
      </c>
      <c r="AG344">
        <v>0.103182236634639</v>
      </c>
      <c r="AH344" t="s">
        <v>37</v>
      </c>
      <c r="AI344">
        <v>4.2992181931099577E-2</v>
      </c>
      <c r="AJ344">
        <v>6.3929865022192134</v>
      </c>
      <c r="AK344" t="s">
        <v>48</v>
      </c>
      <c r="AL344">
        <v>0</v>
      </c>
      <c r="AM344">
        <v>4.3929865022192134</v>
      </c>
      <c r="AN344">
        <v>0</v>
      </c>
      <c r="AO344">
        <v>-1.6070134977807871</v>
      </c>
      <c r="AP344">
        <v>21.502800000831481</v>
      </c>
      <c r="AQ344">
        <v>25.02827465470018</v>
      </c>
    </row>
    <row r="345" spans="1:43" x14ac:dyDescent="0.25">
      <c r="A345">
        <v>344</v>
      </c>
      <c r="C345">
        <v>6.4208847405109877</v>
      </c>
      <c r="D345" t="s">
        <v>37</v>
      </c>
      <c r="E345">
        <v>2</v>
      </c>
      <c r="F345" t="s">
        <v>48</v>
      </c>
      <c r="G345">
        <v>8</v>
      </c>
      <c r="H345" t="s">
        <v>56</v>
      </c>
      <c r="I345">
        <v>100</v>
      </c>
      <c r="J345">
        <v>2</v>
      </c>
      <c r="K345">
        <v>6.4231567879850866</v>
      </c>
      <c r="L345">
        <v>4.4231567879850866</v>
      </c>
      <c r="M345">
        <v>6.4208847405109877</v>
      </c>
      <c r="N345">
        <v>0</v>
      </c>
      <c r="O345" t="s">
        <v>170</v>
      </c>
      <c r="P345">
        <v>0</v>
      </c>
      <c r="Q345">
        <v>0</v>
      </c>
      <c r="R345" t="s">
        <v>177</v>
      </c>
      <c r="S345">
        <v>5.686626236418086E-2</v>
      </c>
      <c r="T345">
        <v>0</v>
      </c>
      <c r="U345">
        <v>9.9999999999999995E-7</v>
      </c>
      <c r="V345">
        <v>9.9999999999999995E-7</v>
      </c>
      <c r="W345">
        <v>9.9999999999999995E-7</v>
      </c>
      <c r="X345">
        <v>14.216565591045221</v>
      </c>
      <c r="Y345">
        <v>0.13647902967403411</v>
      </c>
      <c r="Z345">
        <v>9.9999999999999995E-7</v>
      </c>
      <c r="AA345">
        <v>9.9999999999999995E-7</v>
      </c>
      <c r="AB345">
        <v>0.56801190847895711</v>
      </c>
      <c r="AC345">
        <v>5.4529538920629964E-3</v>
      </c>
      <c r="AD345">
        <v>9.9999999999999995E-7</v>
      </c>
      <c r="AE345">
        <v>9.9999999999999995E-7</v>
      </c>
      <c r="AF345">
        <v>14.216566591045209</v>
      </c>
      <c r="AG345">
        <v>0.13648002967403411</v>
      </c>
      <c r="AH345" t="s">
        <v>37</v>
      </c>
      <c r="AI345">
        <v>5.686626236418086E-2</v>
      </c>
      <c r="AJ345">
        <v>6.4231567879850866</v>
      </c>
      <c r="AK345" t="s">
        <v>48</v>
      </c>
      <c r="AL345">
        <v>0</v>
      </c>
      <c r="AM345">
        <v>4.4231567879850866</v>
      </c>
      <c r="AN345">
        <v>0</v>
      </c>
      <c r="AO345">
        <v>-1.576843212014913</v>
      </c>
      <c r="AP345">
        <v>22.513065784098149</v>
      </c>
      <c r="AQ345">
        <v>25.02864179223787</v>
      </c>
    </row>
    <row r="346" spans="1:43" x14ac:dyDescent="0.25">
      <c r="A346">
        <v>345</v>
      </c>
      <c r="C346">
        <v>6.393980583697771</v>
      </c>
      <c r="D346" t="s">
        <v>37</v>
      </c>
      <c r="E346">
        <v>2</v>
      </c>
      <c r="F346" t="s">
        <v>48</v>
      </c>
      <c r="G346">
        <v>8</v>
      </c>
      <c r="H346" t="s">
        <v>56</v>
      </c>
      <c r="I346">
        <v>100</v>
      </c>
      <c r="J346">
        <v>2</v>
      </c>
      <c r="K346">
        <v>6.3951015922853376</v>
      </c>
      <c r="L346">
        <v>4.3951015922853376</v>
      </c>
      <c r="M346">
        <v>6.393980583697771</v>
      </c>
      <c r="N346">
        <v>0</v>
      </c>
      <c r="O346" t="s">
        <v>170</v>
      </c>
      <c r="P346">
        <v>0</v>
      </c>
      <c r="Q346">
        <v>0</v>
      </c>
      <c r="R346" t="s">
        <v>177</v>
      </c>
      <c r="S346">
        <v>2.805678984034362E-2</v>
      </c>
      <c r="T346">
        <v>0</v>
      </c>
      <c r="U346">
        <v>9.9999999999999995E-7</v>
      </c>
      <c r="V346">
        <v>9.9999999999999995E-7</v>
      </c>
      <c r="W346">
        <v>9.9999999999999995E-7</v>
      </c>
      <c r="X346">
        <v>7.0141974600859056</v>
      </c>
      <c r="Y346">
        <v>6.7336295616824693E-2</v>
      </c>
      <c r="Z346">
        <v>9.9999999999999995E-7</v>
      </c>
      <c r="AA346">
        <v>9.9999999999999995E-7</v>
      </c>
      <c r="AB346">
        <v>0.28025218684685232</v>
      </c>
      <c r="AC346">
        <v>2.6904605651458802E-3</v>
      </c>
      <c r="AD346">
        <v>9.9999999999999995E-7</v>
      </c>
      <c r="AE346">
        <v>9.9999999999999995E-7</v>
      </c>
      <c r="AF346">
        <v>7.0141984600859058</v>
      </c>
      <c r="AG346">
        <v>6.7337295616824694E-2</v>
      </c>
      <c r="AH346" t="s">
        <v>37</v>
      </c>
      <c r="AI346">
        <v>2.805678984034362E-2</v>
      </c>
      <c r="AJ346">
        <v>6.3951015922853376</v>
      </c>
      <c r="AK346" t="s">
        <v>48</v>
      </c>
      <c r="AL346">
        <v>0</v>
      </c>
      <c r="AM346">
        <v>4.3951015922853376</v>
      </c>
      <c r="AN346">
        <v>0</v>
      </c>
      <c r="AO346">
        <v>-1.604898407714662</v>
      </c>
      <c r="AP346">
        <v>20.01320000179112</v>
      </c>
      <c r="AQ346">
        <v>25.028166734409499</v>
      </c>
    </row>
    <row r="347" spans="1:43" x14ac:dyDescent="0.25">
      <c r="A347">
        <v>346</v>
      </c>
      <c r="C347">
        <v>6.3899173958026179</v>
      </c>
      <c r="D347" t="s">
        <v>37</v>
      </c>
      <c r="E347">
        <v>2</v>
      </c>
      <c r="F347" t="s">
        <v>48</v>
      </c>
      <c r="G347">
        <v>8</v>
      </c>
      <c r="H347" t="s">
        <v>56</v>
      </c>
      <c r="I347">
        <v>100</v>
      </c>
      <c r="J347">
        <v>2</v>
      </c>
      <c r="K347">
        <v>6.3865183008936874</v>
      </c>
      <c r="L347">
        <v>4.3865183008936874</v>
      </c>
      <c r="M347">
        <v>6.3899173958026179</v>
      </c>
      <c r="N347">
        <v>6.7981898178608446E-2</v>
      </c>
      <c r="O347" t="s">
        <v>170</v>
      </c>
      <c r="P347">
        <v>0</v>
      </c>
      <c r="Q347">
        <v>0</v>
      </c>
      <c r="R347" t="s">
        <v>176</v>
      </c>
      <c r="S347">
        <v>0</v>
      </c>
      <c r="T347">
        <v>8.5072275591253119E-2</v>
      </c>
      <c r="U347">
        <v>9.9999999999999995E-7</v>
      </c>
      <c r="V347">
        <v>9.9999999999999995E-7</v>
      </c>
      <c r="W347">
        <v>9.9999999999999995E-7</v>
      </c>
      <c r="X347">
        <v>22.969514409638339</v>
      </c>
      <c r="Y347">
        <v>0.2041734614190075</v>
      </c>
      <c r="Z347">
        <v>9.9999999999999995E-7</v>
      </c>
      <c r="AA347">
        <v>9.9999999999999995E-7</v>
      </c>
      <c r="AB347">
        <v>0.91775566536659181</v>
      </c>
      <c r="AC347">
        <v>8.1578677368107817E-3</v>
      </c>
      <c r="AD347">
        <v>9.9999999999999995E-7</v>
      </c>
      <c r="AE347">
        <v>9.9999999999999995E-7</v>
      </c>
      <c r="AF347">
        <v>22.96951540963834</v>
      </c>
      <c r="AG347">
        <v>0.2041744614190075</v>
      </c>
      <c r="AH347" t="s">
        <v>37</v>
      </c>
      <c r="AI347">
        <v>0</v>
      </c>
      <c r="AJ347">
        <v>6.3865183008936874</v>
      </c>
      <c r="AK347" t="s">
        <v>48</v>
      </c>
      <c r="AL347">
        <v>0</v>
      </c>
      <c r="AM347">
        <v>4.3865183008936874</v>
      </c>
      <c r="AN347">
        <v>0</v>
      </c>
      <c r="AO347">
        <v>-1.613481699106313</v>
      </c>
      <c r="AP347">
        <v>20.69185899047153</v>
      </c>
      <c r="AQ347">
        <v>25.027920040638829</v>
      </c>
    </row>
    <row r="348" spans="1:43" x14ac:dyDescent="0.25">
      <c r="A348">
        <v>347</v>
      </c>
      <c r="C348">
        <v>6.5921998691670911</v>
      </c>
      <c r="D348" t="s">
        <v>37</v>
      </c>
      <c r="E348">
        <v>2</v>
      </c>
      <c r="F348" t="s">
        <v>48</v>
      </c>
      <c r="G348">
        <v>8</v>
      </c>
      <c r="H348" t="s">
        <v>56</v>
      </c>
      <c r="I348">
        <v>100</v>
      </c>
      <c r="J348">
        <v>2</v>
      </c>
      <c r="K348">
        <v>6.5883799298844803</v>
      </c>
      <c r="L348">
        <v>4.5883799298844803</v>
      </c>
      <c r="M348">
        <v>6.5921998691670911</v>
      </c>
      <c r="N348">
        <v>7.6398785652216361E-2</v>
      </c>
      <c r="O348" t="s">
        <v>170</v>
      </c>
      <c r="P348">
        <v>0</v>
      </c>
      <c r="Q348">
        <v>0</v>
      </c>
      <c r="R348" t="s">
        <v>176</v>
      </c>
      <c r="S348">
        <v>0</v>
      </c>
      <c r="T348">
        <v>1.6092841068662621E-2</v>
      </c>
      <c r="U348">
        <v>9.9999999999999995E-7</v>
      </c>
      <c r="V348">
        <v>9.9999999999999995E-7</v>
      </c>
      <c r="W348">
        <v>9.9999999999999995E-7</v>
      </c>
      <c r="X348">
        <v>4.3450670885389089</v>
      </c>
      <c r="Y348">
        <v>3.8622818564790287E-2</v>
      </c>
      <c r="Z348">
        <v>9.9999999999999995E-7</v>
      </c>
      <c r="AA348">
        <v>9.9999999999999995E-7</v>
      </c>
      <c r="AB348">
        <v>1.031383843673777</v>
      </c>
      <c r="AC348">
        <v>9.1680916471224803E-3</v>
      </c>
      <c r="AD348">
        <v>9.9999999999999995E-7</v>
      </c>
      <c r="AE348">
        <v>9.9999999999999995E-7</v>
      </c>
      <c r="AF348">
        <v>4.345068088538909</v>
      </c>
      <c r="AG348">
        <v>3.8623818564790302E-2</v>
      </c>
      <c r="AH348" t="s">
        <v>37</v>
      </c>
      <c r="AI348">
        <v>0</v>
      </c>
      <c r="AJ348">
        <v>6.5883799298844803</v>
      </c>
      <c r="AK348" t="s">
        <v>48</v>
      </c>
      <c r="AL348">
        <v>0</v>
      </c>
      <c r="AM348">
        <v>4.5883799298844803</v>
      </c>
      <c r="AN348">
        <v>0</v>
      </c>
      <c r="AO348">
        <v>-1.4116200701155199</v>
      </c>
      <c r="AP348">
        <v>10.49233069105915</v>
      </c>
      <c r="AQ348">
        <v>4.2128525816943441</v>
      </c>
    </row>
    <row r="349" spans="1:43" x14ac:dyDescent="0.25">
      <c r="A349">
        <v>348</v>
      </c>
      <c r="C349">
        <v>6.3479947938470662</v>
      </c>
      <c r="D349" t="s">
        <v>37</v>
      </c>
      <c r="E349">
        <v>2</v>
      </c>
      <c r="F349" t="s">
        <v>48</v>
      </c>
      <c r="G349">
        <v>8</v>
      </c>
      <c r="H349" t="s">
        <v>56</v>
      </c>
      <c r="I349">
        <v>100</v>
      </c>
      <c r="J349">
        <v>2</v>
      </c>
      <c r="K349">
        <v>6.3459748246534744</v>
      </c>
      <c r="L349">
        <v>4.3459748246534744</v>
      </c>
      <c r="M349">
        <v>6.3479947938470662</v>
      </c>
      <c r="N349">
        <v>4.0399383871836392E-2</v>
      </c>
      <c r="O349" t="s">
        <v>170</v>
      </c>
      <c r="P349">
        <v>0</v>
      </c>
      <c r="Q349">
        <v>0</v>
      </c>
      <c r="R349" t="s">
        <v>176</v>
      </c>
      <c r="S349">
        <v>0</v>
      </c>
      <c r="T349">
        <v>6.4572092091439687E-2</v>
      </c>
      <c r="U349">
        <v>9.9999999999999995E-7</v>
      </c>
      <c r="V349">
        <v>9.9999999999999995E-7</v>
      </c>
      <c r="W349">
        <v>9.9999999999999995E-7</v>
      </c>
      <c r="X349">
        <v>17.43446486468871</v>
      </c>
      <c r="Y349">
        <v>0.1549730210194552</v>
      </c>
      <c r="Z349">
        <v>9.9999999999999995E-7</v>
      </c>
      <c r="AA349">
        <v>9.9999999999999995E-7</v>
      </c>
      <c r="AB349">
        <v>0.54539171355217864</v>
      </c>
      <c r="AC349">
        <v>4.8479573470076674E-3</v>
      </c>
      <c r="AD349">
        <v>9.9999999999999995E-7</v>
      </c>
      <c r="AE349">
        <v>9.9999999999999995E-7</v>
      </c>
      <c r="AF349">
        <v>17.434465864688711</v>
      </c>
      <c r="AG349">
        <v>0.1549740210194552</v>
      </c>
      <c r="AH349" t="s">
        <v>37</v>
      </c>
      <c r="AI349">
        <v>0</v>
      </c>
      <c r="AJ349">
        <v>6.3459748246534744</v>
      </c>
      <c r="AK349" t="s">
        <v>48</v>
      </c>
      <c r="AL349">
        <v>0</v>
      </c>
      <c r="AM349">
        <v>4.3459748246534744</v>
      </c>
      <c r="AN349">
        <v>0</v>
      </c>
      <c r="AO349">
        <v>-1.654025175346526</v>
      </c>
      <c r="AP349">
        <v>26.61810451508908</v>
      </c>
      <c r="AQ349">
        <v>31.966869740533252</v>
      </c>
    </row>
    <row r="350" spans="1:43" x14ac:dyDescent="0.25">
      <c r="A350">
        <v>349</v>
      </c>
      <c r="C350">
        <v>6.3561499570166662</v>
      </c>
      <c r="D350" t="s">
        <v>37</v>
      </c>
      <c r="E350">
        <v>2</v>
      </c>
      <c r="F350" t="s">
        <v>48</v>
      </c>
      <c r="G350">
        <v>8</v>
      </c>
      <c r="H350" t="s">
        <v>56</v>
      </c>
      <c r="I350">
        <v>100</v>
      </c>
      <c r="J350">
        <v>2</v>
      </c>
      <c r="K350">
        <v>6.3553581071869489</v>
      </c>
      <c r="L350">
        <v>4.3553581071869489</v>
      </c>
      <c r="M350">
        <v>6.3561499570166662</v>
      </c>
      <c r="N350">
        <v>1.583699659434501E-2</v>
      </c>
      <c r="O350" t="s">
        <v>170</v>
      </c>
      <c r="P350">
        <v>0</v>
      </c>
      <c r="Q350">
        <v>0</v>
      </c>
      <c r="R350" t="s">
        <v>176</v>
      </c>
      <c r="S350">
        <v>0</v>
      </c>
      <c r="T350">
        <v>2.531267821713136E-2</v>
      </c>
      <c r="U350">
        <v>9.9999999999999995E-7</v>
      </c>
      <c r="V350">
        <v>9.9999999999999995E-7</v>
      </c>
      <c r="W350">
        <v>9.9999999999999995E-7</v>
      </c>
      <c r="X350">
        <v>6.834423118625466</v>
      </c>
      <c r="Y350">
        <v>6.0750427721115247E-2</v>
      </c>
      <c r="Z350">
        <v>9.9999999999999995E-7</v>
      </c>
      <c r="AA350">
        <v>9.9999999999999995E-7</v>
      </c>
      <c r="AB350">
        <v>0.21379948530639359</v>
      </c>
      <c r="AC350">
        <v>1.9004708740573851E-3</v>
      </c>
      <c r="AD350">
        <v>9.9999999999999995E-7</v>
      </c>
      <c r="AE350">
        <v>9.9999999999999995E-7</v>
      </c>
      <c r="AF350">
        <v>6.8344241186254662</v>
      </c>
      <c r="AG350">
        <v>6.0751427721115248E-2</v>
      </c>
      <c r="AH350" t="s">
        <v>37</v>
      </c>
      <c r="AI350">
        <v>0</v>
      </c>
      <c r="AJ350">
        <v>6.3553581071869489</v>
      </c>
      <c r="AK350" t="s">
        <v>48</v>
      </c>
      <c r="AL350">
        <v>0</v>
      </c>
      <c r="AM350">
        <v>4.3553581071869489</v>
      </c>
      <c r="AN350">
        <v>0</v>
      </c>
      <c r="AO350">
        <v>-1.6446418928130511</v>
      </c>
      <c r="AP350">
        <v>24.257849200756919</v>
      </c>
      <c r="AQ350">
        <v>31.966513431176551</v>
      </c>
    </row>
    <row r="351" spans="1:43" x14ac:dyDescent="0.25">
      <c r="A351">
        <v>350</v>
      </c>
      <c r="C351">
        <v>6.3052295891774959</v>
      </c>
      <c r="D351" t="s">
        <v>37</v>
      </c>
      <c r="E351">
        <v>2</v>
      </c>
      <c r="F351" t="s">
        <v>48</v>
      </c>
      <c r="G351">
        <v>8</v>
      </c>
      <c r="H351" t="s">
        <v>56</v>
      </c>
      <c r="I351">
        <v>100</v>
      </c>
      <c r="J351">
        <v>2</v>
      </c>
      <c r="K351">
        <v>6.3057312527165736</v>
      </c>
      <c r="L351">
        <v>4.3057312527165736</v>
      </c>
      <c r="M351">
        <v>6.3052295891774959</v>
      </c>
      <c r="N351">
        <v>0</v>
      </c>
      <c r="O351" t="s">
        <v>170</v>
      </c>
      <c r="P351">
        <v>0</v>
      </c>
      <c r="Q351">
        <v>0</v>
      </c>
      <c r="R351" t="s">
        <v>177</v>
      </c>
      <c r="S351">
        <v>1.6036535652461641E-2</v>
      </c>
      <c r="T351">
        <v>0</v>
      </c>
      <c r="U351">
        <v>9.9999999999999995E-7</v>
      </c>
      <c r="V351">
        <v>9.9999999999999995E-7</v>
      </c>
      <c r="W351">
        <v>9.9999999999999995E-7</v>
      </c>
      <c r="X351">
        <v>4.0091339131154111</v>
      </c>
      <c r="Y351">
        <v>3.8487685565907953E-2</v>
      </c>
      <c r="Z351">
        <v>9.9999999999999995E-7</v>
      </c>
      <c r="AA351">
        <v>9.9999999999999995E-7</v>
      </c>
      <c r="AB351">
        <v>0.12541591605198019</v>
      </c>
      <c r="AC351">
        <v>1.2040237763248391E-3</v>
      </c>
      <c r="AD351">
        <v>9.9999999999999995E-7</v>
      </c>
      <c r="AE351">
        <v>9.9999999999999995E-7</v>
      </c>
      <c r="AF351">
        <v>4.0091349131154113</v>
      </c>
      <c r="AG351">
        <v>3.8488685565907947E-2</v>
      </c>
      <c r="AH351" t="s">
        <v>37</v>
      </c>
      <c r="AI351">
        <v>1.6036535652461641E-2</v>
      </c>
      <c r="AJ351">
        <v>6.3057312527165736</v>
      </c>
      <c r="AK351" t="s">
        <v>48</v>
      </c>
      <c r="AL351">
        <v>0</v>
      </c>
      <c r="AM351">
        <v>4.3057312527165736</v>
      </c>
      <c r="AN351">
        <v>0</v>
      </c>
      <c r="AO351">
        <v>-1.6942687472834259</v>
      </c>
      <c r="AP351">
        <v>27.612248486649701</v>
      </c>
      <c r="AQ351">
        <v>31.966715543932839</v>
      </c>
    </row>
    <row r="352" spans="1:43" x14ac:dyDescent="0.25">
      <c r="A352">
        <v>351</v>
      </c>
      <c r="C352">
        <v>6.207234857587955</v>
      </c>
      <c r="D352" t="s">
        <v>37</v>
      </c>
      <c r="E352">
        <v>2</v>
      </c>
      <c r="F352" t="s">
        <v>48</v>
      </c>
      <c r="G352">
        <v>8</v>
      </c>
      <c r="H352" t="s">
        <v>56</v>
      </c>
      <c r="I352">
        <v>100</v>
      </c>
      <c r="J352">
        <v>2</v>
      </c>
      <c r="K352">
        <v>6.2061087872398231</v>
      </c>
      <c r="L352">
        <v>4.2061087872398231</v>
      </c>
      <c r="M352">
        <v>6.207234857587955</v>
      </c>
      <c r="N352">
        <v>2.2521406962638931E-2</v>
      </c>
      <c r="O352" t="s">
        <v>170</v>
      </c>
      <c r="P352">
        <v>0</v>
      </c>
      <c r="Q352">
        <v>0</v>
      </c>
      <c r="R352" t="s">
        <v>176</v>
      </c>
      <c r="S352">
        <v>0</v>
      </c>
      <c r="T352">
        <v>2.8183804498253459E-2</v>
      </c>
      <c r="U352">
        <v>9.9999999999999995E-7</v>
      </c>
      <c r="V352">
        <v>9.9999999999999995E-7</v>
      </c>
      <c r="W352">
        <v>9.9999999999999995E-7</v>
      </c>
      <c r="X352">
        <v>7.6096272145284329</v>
      </c>
      <c r="Y352">
        <v>6.7641130795808288E-2</v>
      </c>
      <c r="Z352">
        <v>9.9999999999999995E-7</v>
      </c>
      <c r="AA352">
        <v>9.9999999999999995E-7</v>
      </c>
      <c r="AB352">
        <v>0.30403903395014448</v>
      </c>
      <c r="AC352">
        <v>2.702608790035524E-3</v>
      </c>
      <c r="AD352">
        <v>9.9999999999999995E-7</v>
      </c>
      <c r="AE352">
        <v>9.9999999999999995E-7</v>
      </c>
      <c r="AF352">
        <v>7.6096282145284331</v>
      </c>
      <c r="AG352">
        <v>6.7642130795808289E-2</v>
      </c>
      <c r="AH352" t="s">
        <v>37</v>
      </c>
      <c r="AI352">
        <v>0</v>
      </c>
      <c r="AJ352">
        <v>6.2061087872398231</v>
      </c>
      <c r="AK352" t="s">
        <v>48</v>
      </c>
      <c r="AL352">
        <v>0</v>
      </c>
      <c r="AM352">
        <v>4.2061087872398231</v>
      </c>
      <c r="AN352">
        <v>0</v>
      </c>
      <c r="AO352">
        <v>-1.7938912127601769</v>
      </c>
      <c r="AP352">
        <v>22.352331923177811</v>
      </c>
      <c r="AQ352">
        <v>25.02845807547277</v>
      </c>
    </row>
    <row r="353" spans="1:43" x14ac:dyDescent="0.25">
      <c r="A353">
        <v>352</v>
      </c>
      <c r="C353">
        <v>6.1419425856284464</v>
      </c>
      <c r="D353" t="s">
        <v>37</v>
      </c>
      <c r="E353">
        <v>2</v>
      </c>
      <c r="F353" t="s">
        <v>48</v>
      </c>
      <c r="G353">
        <v>8</v>
      </c>
      <c r="H353" t="s">
        <v>56</v>
      </c>
      <c r="I353">
        <v>100</v>
      </c>
      <c r="J353">
        <v>2</v>
      </c>
      <c r="K353">
        <v>6.1379182911563994</v>
      </c>
      <c r="L353">
        <v>4.1379182911563994</v>
      </c>
      <c r="M353">
        <v>6.1419425856284464</v>
      </c>
      <c r="N353">
        <v>8.0485889440939928E-2</v>
      </c>
      <c r="O353" t="s">
        <v>170</v>
      </c>
      <c r="P353">
        <v>0</v>
      </c>
      <c r="Q353">
        <v>0</v>
      </c>
      <c r="R353" t="s">
        <v>176</v>
      </c>
      <c r="S353">
        <v>0</v>
      </c>
      <c r="T353">
        <v>0.10072188550386631</v>
      </c>
      <c r="U353">
        <v>9.9999999999999995E-7</v>
      </c>
      <c r="V353">
        <v>9.9999999999999995E-7</v>
      </c>
      <c r="W353">
        <v>9.9999999999999995E-7</v>
      </c>
      <c r="X353">
        <v>27.194909086043889</v>
      </c>
      <c r="Y353">
        <v>0.24173252520927899</v>
      </c>
      <c r="Z353">
        <v>9.9999999999999995E-7</v>
      </c>
      <c r="AA353">
        <v>9.9999999999999995E-7</v>
      </c>
      <c r="AB353">
        <v>1.0865595474072081</v>
      </c>
      <c r="AC353">
        <v>9.6583466874316324E-3</v>
      </c>
      <c r="AD353">
        <v>9.9999999999999995E-7</v>
      </c>
      <c r="AE353">
        <v>9.9999999999999995E-7</v>
      </c>
      <c r="AF353">
        <v>27.19491008604389</v>
      </c>
      <c r="AG353">
        <v>0.24173352520927899</v>
      </c>
      <c r="AH353" t="s">
        <v>37</v>
      </c>
      <c r="AI353">
        <v>0</v>
      </c>
      <c r="AJ353">
        <v>6.1379182911563994</v>
      </c>
      <c r="AK353" t="s">
        <v>48</v>
      </c>
      <c r="AL353">
        <v>0</v>
      </c>
      <c r="AM353">
        <v>4.1379182911563994</v>
      </c>
      <c r="AN353">
        <v>0</v>
      </c>
      <c r="AO353">
        <v>-1.862081708843601</v>
      </c>
      <c r="AP353">
        <v>22.272108015944021</v>
      </c>
      <c r="AQ353">
        <v>25.02845808215249</v>
      </c>
    </row>
    <row r="354" spans="1:43" x14ac:dyDescent="0.25">
      <c r="A354">
        <v>353</v>
      </c>
      <c r="C354">
        <v>6.0143451394568874</v>
      </c>
      <c r="D354" t="s">
        <v>37</v>
      </c>
      <c r="E354">
        <v>2</v>
      </c>
      <c r="F354" t="s">
        <v>48</v>
      </c>
      <c r="G354">
        <v>8</v>
      </c>
      <c r="H354" t="s">
        <v>56</v>
      </c>
      <c r="I354">
        <v>100</v>
      </c>
      <c r="J354">
        <v>2</v>
      </c>
      <c r="K354">
        <v>6.0121075099781924</v>
      </c>
      <c r="L354">
        <v>4.0121075099781924</v>
      </c>
      <c r="M354">
        <v>6.0143451394568874</v>
      </c>
      <c r="N354">
        <v>4.4752589573882062E-2</v>
      </c>
      <c r="O354" t="s">
        <v>170</v>
      </c>
      <c r="P354">
        <v>0</v>
      </c>
      <c r="Q354">
        <v>0</v>
      </c>
      <c r="R354" t="s">
        <v>176</v>
      </c>
      <c r="S354">
        <v>0</v>
      </c>
      <c r="T354">
        <v>5.6004378966470071E-2</v>
      </c>
      <c r="U354">
        <v>9.9999999999999995E-7</v>
      </c>
      <c r="V354">
        <v>9.9999999999999995E-7</v>
      </c>
      <c r="W354">
        <v>9.9999999999999995E-7</v>
      </c>
      <c r="X354">
        <v>15.12118232094692</v>
      </c>
      <c r="Y354">
        <v>0.13441050951952821</v>
      </c>
      <c r="Z354">
        <v>9.9999999999999995E-7</v>
      </c>
      <c r="AA354">
        <v>9.9999999999999995E-7</v>
      </c>
      <c r="AB354">
        <v>0.60415999920195274</v>
      </c>
      <c r="AC354">
        <v>5.3703507034108299E-3</v>
      </c>
      <c r="AD354">
        <v>9.9999999999999995E-7</v>
      </c>
      <c r="AE354">
        <v>9.9999999999999995E-7</v>
      </c>
      <c r="AF354">
        <v>15.121183320946921</v>
      </c>
      <c r="AG354">
        <v>0.13441150951952821</v>
      </c>
      <c r="AH354" t="s">
        <v>37</v>
      </c>
      <c r="AI354">
        <v>0</v>
      </c>
      <c r="AJ354">
        <v>6.0121075099781924</v>
      </c>
      <c r="AK354" t="s">
        <v>48</v>
      </c>
      <c r="AL354">
        <v>0</v>
      </c>
      <c r="AM354">
        <v>4.0121075099781924</v>
      </c>
      <c r="AN354">
        <v>0</v>
      </c>
      <c r="AO354">
        <v>-1.987892490021808</v>
      </c>
      <c r="AP354">
        <v>23.436849093637999</v>
      </c>
      <c r="AQ354">
        <v>25.028441705708421</v>
      </c>
    </row>
    <row r="355" spans="1:43" x14ac:dyDescent="0.25">
      <c r="A355">
        <v>354</v>
      </c>
      <c r="C355">
        <v>5.9487748608839279</v>
      </c>
      <c r="D355" t="s">
        <v>37</v>
      </c>
      <c r="E355">
        <v>2</v>
      </c>
      <c r="F355" t="s">
        <v>48</v>
      </c>
      <c r="G355">
        <v>8</v>
      </c>
      <c r="H355" t="s">
        <v>56</v>
      </c>
      <c r="I355">
        <v>100</v>
      </c>
      <c r="J355">
        <v>2</v>
      </c>
      <c r="K355">
        <v>5.9466546387582966</v>
      </c>
      <c r="L355">
        <v>3.946654638758297</v>
      </c>
      <c r="M355">
        <v>5.9487748608839279</v>
      </c>
      <c r="N355">
        <v>4.2404442512609108E-2</v>
      </c>
      <c r="O355" t="s">
        <v>170</v>
      </c>
      <c r="P355">
        <v>0</v>
      </c>
      <c r="Q355">
        <v>0</v>
      </c>
      <c r="R355" t="s">
        <v>176</v>
      </c>
      <c r="S355">
        <v>0</v>
      </c>
      <c r="T355">
        <v>5.3064852380962868E-2</v>
      </c>
      <c r="U355">
        <v>9.9999999999999995E-7</v>
      </c>
      <c r="V355">
        <v>9.9999999999999995E-7</v>
      </c>
      <c r="W355">
        <v>9.9999999999999995E-7</v>
      </c>
      <c r="X355">
        <v>14.327510142859969</v>
      </c>
      <c r="Y355">
        <v>0.12735564571431091</v>
      </c>
      <c r="Z355">
        <v>9.9999999999999995E-7</v>
      </c>
      <c r="AA355">
        <v>9.9999999999999995E-7</v>
      </c>
      <c r="AB355">
        <v>0.57246001387552359</v>
      </c>
      <c r="AC355">
        <v>5.0885730568136448E-3</v>
      </c>
      <c r="AD355">
        <v>9.9999999999999995E-7</v>
      </c>
      <c r="AE355">
        <v>9.9999999999999995E-7</v>
      </c>
      <c r="AF355">
        <v>14.32751114285997</v>
      </c>
      <c r="AG355">
        <v>0.12735664571431091</v>
      </c>
      <c r="AH355" t="s">
        <v>37</v>
      </c>
      <c r="AI355">
        <v>0</v>
      </c>
      <c r="AJ355">
        <v>5.9466546387582966</v>
      </c>
      <c r="AK355" t="s">
        <v>48</v>
      </c>
      <c r="AL355">
        <v>0</v>
      </c>
      <c r="AM355">
        <v>3.946654638758297</v>
      </c>
      <c r="AN355">
        <v>0</v>
      </c>
      <c r="AO355">
        <v>-2.053345361241703</v>
      </c>
      <c r="AP355">
        <v>21.7413883830449</v>
      </c>
      <c r="AQ355">
        <v>25.027968409292889</v>
      </c>
    </row>
    <row r="356" spans="1:43" x14ac:dyDescent="0.25">
      <c r="A356">
        <v>355</v>
      </c>
      <c r="C356">
        <v>5.9213994986516747</v>
      </c>
      <c r="D356" t="s">
        <v>37</v>
      </c>
      <c r="E356">
        <v>2</v>
      </c>
      <c r="F356" t="s">
        <v>48</v>
      </c>
      <c r="G356">
        <v>8</v>
      </c>
      <c r="H356" t="s">
        <v>56</v>
      </c>
      <c r="I356">
        <v>100</v>
      </c>
      <c r="J356">
        <v>2</v>
      </c>
      <c r="K356">
        <v>5.9197384850415373</v>
      </c>
      <c r="L356">
        <v>3.9197384850415369</v>
      </c>
      <c r="M356">
        <v>5.9213994986516747</v>
      </c>
      <c r="N356">
        <v>3.3220272202747481E-2</v>
      </c>
      <c r="O356" t="s">
        <v>170</v>
      </c>
      <c r="P356">
        <v>0</v>
      </c>
      <c r="Q356">
        <v>0</v>
      </c>
      <c r="R356" t="s">
        <v>176</v>
      </c>
      <c r="S356">
        <v>0</v>
      </c>
      <c r="T356">
        <v>4.1572582640295147E-2</v>
      </c>
      <c r="U356">
        <v>9.9999999999999995E-7</v>
      </c>
      <c r="V356">
        <v>9.9999999999999995E-7</v>
      </c>
      <c r="W356">
        <v>9.9999999999999995E-7</v>
      </c>
      <c r="X356">
        <v>11.224597312879689</v>
      </c>
      <c r="Y356">
        <v>9.977419833670835E-2</v>
      </c>
      <c r="Z356">
        <v>9.9999999999999995E-7</v>
      </c>
      <c r="AA356">
        <v>9.9999999999999995E-7</v>
      </c>
      <c r="AB356">
        <v>0.44847371469163561</v>
      </c>
      <c r="AC356">
        <v>3.9864726188743671E-3</v>
      </c>
      <c r="AD356">
        <v>9.9999999999999995E-7</v>
      </c>
      <c r="AE356">
        <v>9.9999999999999995E-7</v>
      </c>
      <c r="AF356">
        <v>11.22459831287969</v>
      </c>
      <c r="AG356">
        <v>9.9775198336708351E-2</v>
      </c>
      <c r="AH356" t="s">
        <v>37</v>
      </c>
      <c r="AI356">
        <v>0</v>
      </c>
      <c r="AJ356">
        <v>5.9197384850415373</v>
      </c>
      <c r="AK356" t="s">
        <v>48</v>
      </c>
      <c r="AL356">
        <v>0</v>
      </c>
      <c r="AM356">
        <v>3.9197384850415369</v>
      </c>
      <c r="AN356">
        <v>0</v>
      </c>
      <c r="AO356">
        <v>-2.0802615149584631</v>
      </c>
      <c r="AP356">
        <v>20.426543775640841</v>
      </c>
      <c r="AQ356">
        <v>25.028441902325461</v>
      </c>
    </row>
    <row r="357" spans="1:43" x14ac:dyDescent="0.25">
      <c r="A357">
        <v>356</v>
      </c>
      <c r="C357">
        <v>5.9010349229553949</v>
      </c>
      <c r="D357" t="s">
        <v>37</v>
      </c>
      <c r="E357">
        <v>2</v>
      </c>
      <c r="F357" t="s">
        <v>48</v>
      </c>
      <c r="G357">
        <v>8</v>
      </c>
      <c r="H357" t="s">
        <v>56</v>
      </c>
      <c r="I357">
        <v>100</v>
      </c>
      <c r="J357">
        <v>2</v>
      </c>
      <c r="K357">
        <v>5.9013428067733127</v>
      </c>
      <c r="L357">
        <v>3.9013428067733131</v>
      </c>
      <c r="M357">
        <v>5.9010349229553949</v>
      </c>
      <c r="N357">
        <v>0</v>
      </c>
      <c r="O357" t="s">
        <v>170</v>
      </c>
      <c r="P357">
        <v>0</v>
      </c>
      <c r="Q357">
        <v>0</v>
      </c>
      <c r="R357" t="s">
        <v>177</v>
      </c>
      <c r="S357">
        <v>7.7057866177912956E-3</v>
      </c>
      <c r="T357">
        <v>0</v>
      </c>
      <c r="U357">
        <v>9.9999999999999995E-7</v>
      </c>
      <c r="V357">
        <v>9.9999999999999995E-7</v>
      </c>
      <c r="W357">
        <v>9.9999999999999995E-7</v>
      </c>
      <c r="X357">
        <v>1.926446654447824</v>
      </c>
      <c r="Y357">
        <v>1.8493887882699109E-2</v>
      </c>
      <c r="Z357">
        <v>9.9999999999999995E-7</v>
      </c>
      <c r="AA357">
        <v>9.9999999999999995E-7</v>
      </c>
      <c r="AB357">
        <v>7.6970994434334417E-2</v>
      </c>
      <c r="AC357">
        <v>7.3896111788768486E-4</v>
      </c>
      <c r="AD357">
        <v>9.9999999999999995E-7</v>
      </c>
      <c r="AE357">
        <v>9.9999999999999995E-7</v>
      </c>
      <c r="AF357">
        <v>1.926447654447824</v>
      </c>
      <c r="AG357">
        <v>1.849488788269911E-2</v>
      </c>
      <c r="AH357" t="s">
        <v>37</v>
      </c>
      <c r="AI357">
        <v>7.7057866177912956E-3</v>
      </c>
      <c r="AJ357">
        <v>5.9013428067733127</v>
      </c>
      <c r="AK357" t="s">
        <v>48</v>
      </c>
      <c r="AL357">
        <v>0</v>
      </c>
      <c r="AM357">
        <v>3.9013428067733131</v>
      </c>
      <c r="AN357">
        <v>0</v>
      </c>
      <c r="AO357">
        <v>-2.0986571932266869</v>
      </c>
      <c r="AP357">
        <v>20.31234845352801</v>
      </c>
      <c r="AQ357">
        <v>25.02822873220531</v>
      </c>
    </row>
    <row r="358" spans="1:43" x14ac:dyDescent="0.25">
      <c r="A358">
        <v>357</v>
      </c>
      <c r="C358">
        <v>5.8411654993435906</v>
      </c>
      <c r="D358" t="s">
        <v>37</v>
      </c>
      <c r="E358">
        <v>2</v>
      </c>
      <c r="F358" t="s">
        <v>48</v>
      </c>
      <c r="G358">
        <v>8</v>
      </c>
      <c r="H358" t="s">
        <v>56</v>
      </c>
      <c r="I358">
        <v>100</v>
      </c>
      <c r="J358">
        <v>2</v>
      </c>
      <c r="K358">
        <v>5.8357785083372322</v>
      </c>
      <c r="L358">
        <v>3.8357785083372322</v>
      </c>
      <c r="M358">
        <v>5.8411654993435906</v>
      </c>
      <c r="N358">
        <v>0.1077398201271684</v>
      </c>
      <c r="O358" t="s">
        <v>170</v>
      </c>
      <c r="P358">
        <v>0</v>
      </c>
      <c r="Q358">
        <v>0</v>
      </c>
      <c r="R358" t="s">
        <v>176</v>
      </c>
      <c r="S358">
        <v>0</v>
      </c>
      <c r="T358">
        <v>0.1348266723063985</v>
      </c>
      <c r="U358">
        <v>9.9999999999999995E-7</v>
      </c>
      <c r="V358">
        <v>9.9999999999999995E-7</v>
      </c>
      <c r="W358">
        <v>9.9999999999999995E-7</v>
      </c>
      <c r="X358">
        <v>36.403201522727578</v>
      </c>
      <c r="Y358">
        <v>0.32358401353535632</v>
      </c>
      <c r="Z358">
        <v>9.9999999999999995E-7</v>
      </c>
      <c r="AA358">
        <v>9.9999999999999995E-7</v>
      </c>
      <c r="AB358">
        <v>1.4544876116717089</v>
      </c>
      <c r="AC358">
        <v>1.2928818370195791E-2</v>
      </c>
      <c r="AD358">
        <v>9.9999999999999995E-7</v>
      </c>
      <c r="AE358">
        <v>9.9999999999999995E-7</v>
      </c>
      <c r="AF358">
        <v>36.403202522727582</v>
      </c>
      <c r="AG358">
        <v>0.32358501353535629</v>
      </c>
      <c r="AH358" t="s">
        <v>37</v>
      </c>
      <c r="AI358">
        <v>0</v>
      </c>
      <c r="AJ358">
        <v>5.8357785083372322</v>
      </c>
      <c r="AK358" t="s">
        <v>48</v>
      </c>
      <c r="AL358">
        <v>0</v>
      </c>
      <c r="AM358">
        <v>3.8357785083372322</v>
      </c>
      <c r="AN358">
        <v>0</v>
      </c>
      <c r="AO358">
        <v>-2.1642214916627678</v>
      </c>
      <c r="AP358">
        <v>20.260382830148281</v>
      </c>
      <c r="AQ358">
        <v>25.028197030078321</v>
      </c>
    </row>
    <row r="359" spans="1:43" x14ac:dyDescent="0.25">
      <c r="A359">
        <v>358</v>
      </c>
      <c r="C359">
        <v>5.8092740357900032</v>
      </c>
      <c r="D359" t="s">
        <v>37</v>
      </c>
      <c r="E359">
        <v>2</v>
      </c>
      <c r="F359" t="s">
        <v>48</v>
      </c>
      <c r="G359">
        <v>8</v>
      </c>
      <c r="H359" t="s">
        <v>56</v>
      </c>
      <c r="I359">
        <v>100</v>
      </c>
      <c r="J359">
        <v>2</v>
      </c>
      <c r="K359">
        <v>5.8044813858896847</v>
      </c>
      <c r="L359">
        <v>3.8044813858896851</v>
      </c>
      <c r="M359">
        <v>5.8092740357900032</v>
      </c>
      <c r="N359">
        <v>9.5852998006371593E-2</v>
      </c>
      <c r="O359" t="s">
        <v>170</v>
      </c>
      <c r="P359">
        <v>0</v>
      </c>
      <c r="Q359">
        <v>0</v>
      </c>
      <c r="R359" t="s">
        <v>176</v>
      </c>
      <c r="S359">
        <v>0</v>
      </c>
      <c r="T359">
        <v>0.119952967359103</v>
      </c>
      <c r="U359">
        <v>9.9999999999999995E-7</v>
      </c>
      <c r="V359">
        <v>9.9999999999999995E-7</v>
      </c>
      <c r="W359">
        <v>9.9999999999999995E-7</v>
      </c>
      <c r="X359">
        <v>32.387301186957806</v>
      </c>
      <c r="Y359">
        <v>0.28788712166184721</v>
      </c>
      <c r="Z359">
        <v>9.9999999999999995E-7</v>
      </c>
      <c r="AA359">
        <v>9.9999999999999995E-7</v>
      </c>
      <c r="AB359">
        <v>1.2940155130404249</v>
      </c>
      <c r="AC359">
        <v>1.150239971517344E-2</v>
      </c>
      <c r="AD359">
        <v>9.9999999999999995E-7</v>
      </c>
      <c r="AE359">
        <v>9.9999999999999995E-7</v>
      </c>
      <c r="AF359">
        <v>32.387302186957797</v>
      </c>
      <c r="AG359">
        <v>0.28788812166184707</v>
      </c>
      <c r="AH359" t="s">
        <v>37</v>
      </c>
      <c r="AI359">
        <v>0</v>
      </c>
      <c r="AJ359">
        <v>5.8044813858896847</v>
      </c>
      <c r="AK359" t="s">
        <v>48</v>
      </c>
      <c r="AL359">
        <v>0</v>
      </c>
      <c r="AM359">
        <v>3.8044813858896851</v>
      </c>
      <c r="AN359">
        <v>0</v>
      </c>
      <c r="AO359">
        <v>-2.1955186141103149</v>
      </c>
      <c r="AP359">
        <v>20.319224255840989</v>
      </c>
      <c r="AQ359">
        <v>25.028526984858502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370"/>
  <sheetViews>
    <sheetView workbookViewId="0"/>
  </sheetViews>
  <sheetFormatPr defaultRowHeight="15" x14ac:dyDescent="0.25"/>
  <sheetData>
    <row r="1" spans="1:35" x14ac:dyDescent="0.25">
      <c r="A1" s="122" t="s">
        <v>115</v>
      </c>
      <c r="B1" s="122" t="s">
        <v>116</v>
      </c>
      <c r="C1" s="122" t="s">
        <v>172</v>
      </c>
      <c r="D1" s="122" t="s">
        <v>123</v>
      </c>
      <c r="E1" s="122" t="s">
        <v>124</v>
      </c>
      <c r="F1" s="122" t="s">
        <v>125</v>
      </c>
      <c r="G1" s="122" t="s">
        <v>126</v>
      </c>
      <c r="H1" s="122" t="s">
        <v>127</v>
      </c>
      <c r="I1" s="122" t="s">
        <v>128</v>
      </c>
      <c r="J1" s="122" t="s">
        <v>129</v>
      </c>
      <c r="K1" s="122" t="s">
        <v>179</v>
      </c>
      <c r="L1" s="122" t="s">
        <v>180</v>
      </c>
      <c r="M1" s="122" t="s">
        <v>130</v>
      </c>
      <c r="N1" s="122" t="s">
        <v>132</v>
      </c>
      <c r="O1" s="122" t="s">
        <v>131</v>
      </c>
      <c r="P1" s="122" t="s">
        <v>136</v>
      </c>
      <c r="Q1" s="122" t="s">
        <v>137</v>
      </c>
      <c r="R1" s="122" t="s">
        <v>138</v>
      </c>
      <c r="S1" s="122" t="s">
        <v>139</v>
      </c>
      <c r="T1" s="122" t="s">
        <v>143</v>
      </c>
      <c r="U1" s="122" t="s">
        <v>144</v>
      </c>
      <c r="V1" s="122" t="s">
        <v>147</v>
      </c>
      <c r="W1" s="122" t="s">
        <v>148</v>
      </c>
      <c r="X1" s="122" t="s">
        <v>151</v>
      </c>
      <c r="Y1" s="122" t="s">
        <v>152</v>
      </c>
      <c r="Z1" s="122" t="s">
        <v>153</v>
      </c>
      <c r="AA1" s="122" t="s">
        <v>154</v>
      </c>
      <c r="AB1" s="122" t="s">
        <v>155</v>
      </c>
      <c r="AC1" s="122" t="s">
        <v>156</v>
      </c>
      <c r="AD1" s="122" t="s">
        <v>157</v>
      </c>
      <c r="AE1" s="122" t="s">
        <v>158</v>
      </c>
      <c r="AF1" s="122" t="s">
        <v>159</v>
      </c>
      <c r="AG1" s="122" t="s">
        <v>160</v>
      </c>
      <c r="AH1" s="122" t="s">
        <v>181</v>
      </c>
      <c r="AI1" s="122" t="s">
        <v>182</v>
      </c>
    </row>
    <row r="2" spans="1:35" x14ac:dyDescent="0.25">
      <c r="A2">
        <v>1</v>
      </c>
      <c r="B2" t="s">
        <v>175</v>
      </c>
      <c r="C2">
        <v>7.0129512442123234</v>
      </c>
      <c r="D2" t="s">
        <v>37</v>
      </c>
      <c r="E2">
        <v>2</v>
      </c>
      <c r="F2" t="s">
        <v>48</v>
      </c>
      <c r="G2">
        <v>8</v>
      </c>
      <c r="H2" t="s">
        <v>56</v>
      </c>
      <c r="I2">
        <v>100</v>
      </c>
      <c r="J2">
        <v>2</v>
      </c>
      <c r="K2">
        <v>40.210799999535077</v>
      </c>
      <c r="L2">
        <v>100.16526364805151</v>
      </c>
      <c r="M2">
        <v>6.9982794111353606</v>
      </c>
      <c r="N2">
        <v>4.9982794111353606</v>
      </c>
      <c r="O2">
        <v>7.0129512442123234</v>
      </c>
      <c r="P2">
        <v>0</v>
      </c>
      <c r="Q2">
        <v>0</v>
      </c>
      <c r="R2">
        <v>0</v>
      </c>
      <c r="S2">
        <v>0.37130427709903341</v>
      </c>
      <c r="T2">
        <v>100.25215481673899</v>
      </c>
      <c r="U2">
        <v>0.89113026503768011</v>
      </c>
      <c r="V2">
        <v>3.961394930779969</v>
      </c>
      <c r="W2">
        <v>3.5212399384710831E-2</v>
      </c>
      <c r="X2">
        <v>100.25215481673899</v>
      </c>
      <c r="Y2">
        <v>0.89113026503768011</v>
      </c>
      <c r="Z2" t="s">
        <v>37</v>
      </c>
      <c r="AA2">
        <v>0</v>
      </c>
      <c r="AB2">
        <v>6.9982794111353606</v>
      </c>
      <c r="AC2" t="s">
        <v>48</v>
      </c>
      <c r="AD2">
        <v>0</v>
      </c>
      <c r="AE2">
        <v>4.9982794111353606</v>
      </c>
      <c r="AF2">
        <v>0</v>
      </c>
      <c r="AG2">
        <v>-1.001720588864639</v>
      </c>
      <c r="AH2">
        <v>24.774812430327021</v>
      </c>
      <c r="AI2">
        <v>25.30728608697445</v>
      </c>
    </row>
    <row r="3" spans="1:35" x14ac:dyDescent="0.25">
      <c r="A3">
        <v>2</v>
      </c>
      <c r="B3" t="s">
        <v>175</v>
      </c>
      <c r="C3">
        <v>6.7955805211330356</v>
      </c>
      <c r="D3" t="s">
        <v>37</v>
      </c>
      <c r="E3">
        <v>2</v>
      </c>
      <c r="F3" t="s">
        <v>48</v>
      </c>
      <c r="G3">
        <v>8</v>
      </c>
      <c r="H3" t="s">
        <v>56</v>
      </c>
      <c r="I3">
        <v>100</v>
      </c>
      <c r="J3">
        <v>2</v>
      </c>
      <c r="K3">
        <v>40.210799999535077</v>
      </c>
      <c r="L3">
        <v>100.16526364805151</v>
      </c>
      <c r="M3">
        <v>6.7738652452184951</v>
      </c>
      <c r="N3">
        <v>4.7738652452184951</v>
      </c>
      <c r="O3">
        <v>6.7955805211330356</v>
      </c>
      <c r="P3">
        <v>0</v>
      </c>
      <c r="Q3">
        <v>0</v>
      </c>
      <c r="R3">
        <v>0</v>
      </c>
      <c r="S3">
        <v>0.54955073476160587</v>
      </c>
      <c r="T3">
        <v>148.37869838563361</v>
      </c>
      <c r="U3">
        <v>1.3189217634278541</v>
      </c>
      <c r="V3">
        <v>5.8631244969259289</v>
      </c>
      <c r="W3">
        <v>5.2116662194897148E-2</v>
      </c>
      <c r="X3">
        <v>148.37869838563361</v>
      </c>
      <c r="Y3">
        <v>1.3189217634278541</v>
      </c>
      <c r="Z3" t="s">
        <v>37</v>
      </c>
      <c r="AA3">
        <v>0</v>
      </c>
      <c r="AB3">
        <v>6.7738652452184951</v>
      </c>
      <c r="AC3" t="s">
        <v>48</v>
      </c>
      <c r="AD3">
        <v>0</v>
      </c>
      <c r="AE3">
        <v>4.7738652452184951</v>
      </c>
      <c r="AF3">
        <v>0</v>
      </c>
      <c r="AG3">
        <v>-1.2261347547815049</v>
      </c>
      <c r="AH3">
        <v>22.288748487643719</v>
      </c>
      <c r="AI3">
        <v>25.307103484401431</v>
      </c>
    </row>
    <row r="4" spans="1:35" x14ac:dyDescent="0.25">
      <c r="A4">
        <v>3</v>
      </c>
      <c r="B4" t="s">
        <v>175</v>
      </c>
      <c r="C4">
        <v>6.7258179662384219</v>
      </c>
      <c r="D4" t="s">
        <v>37</v>
      </c>
      <c r="E4">
        <v>2</v>
      </c>
      <c r="F4" t="s">
        <v>48</v>
      </c>
      <c r="G4">
        <v>8</v>
      </c>
      <c r="H4" t="s">
        <v>56</v>
      </c>
      <c r="I4">
        <v>100</v>
      </c>
      <c r="J4">
        <v>2</v>
      </c>
      <c r="K4">
        <v>40.033399999141693</v>
      </c>
      <c r="L4">
        <v>100.1670626957041</v>
      </c>
      <c r="M4">
        <v>6.6958145963184306</v>
      </c>
      <c r="N4">
        <v>4.6958145963184306</v>
      </c>
      <c r="O4">
        <v>6.7258179662384219</v>
      </c>
      <c r="P4">
        <v>0</v>
      </c>
      <c r="Q4">
        <v>0</v>
      </c>
      <c r="R4">
        <v>0</v>
      </c>
      <c r="S4">
        <v>0.75929525926923913</v>
      </c>
      <c r="T4">
        <v>205.00972000269459</v>
      </c>
      <c r="U4">
        <v>1.822308622246174</v>
      </c>
      <c r="V4">
        <v>8.1009098783974132</v>
      </c>
      <c r="W4">
        <v>7.2008087807976989E-2</v>
      </c>
      <c r="X4">
        <v>205.00972000269459</v>
      </c>
      <c r="Y4">
        <v>1.822308622246174</v>
      </c>
      <c r="Z4" t="s">
        <v>37</v>
      </c>
      <c r="AA4">
        <v>0</v>
      </c>
      <c r="AB4">
        <v>6.6958145963184306</v>
      </c>
      <c r="AC4" t="s">
        <v>48</v>
      </c>
      <c r="AD4">
        <v>0</v>
      </c>
      <c r="AE4">
        <v>4.6958145963184306</v>
      </c>
      <c r="AF4">
        <v>0</v>
      </c>
      <c r="AG4">
        <v>-1.304185403681569</v>
      </c>
      <c r="AH4">
        <v>21.28531358019071</v>
      </c>
      <c r="AI4">
        <v>25.30699922355527</v>
      </c>
    </row>
    <row r="5" spans="1:35" x14ac:dyDescent="0.25">
      <c r="A5">
        <v>4</v>
      </c>
      <c r="B5" t="s">
        <v>175</v>
      </c>
      <c r="C5">
        <v>6.7168865211506574</v>
      </c>
      <c r="D5" t="s">
        <v>37</v>
      </c>
      <c r="E5">
        <v>2</v>
      </c>
      <c r="F5" t="s">
        <v>48</v>
      </c>
      <c r="G5">
        <v>8</v>
      </c>
      <c r="H5" t="s">
        <v>56</v>
      </c>
      <c r="I5">
        <v>100</v>
      </c>
      <c r="J5">
        <v>2</v>
      </c>
      <c r="K5">
        <v>40.210999999195337</v>
      </c>
      <c r="L5">
        <v>100.16636333618339</v>
      </c>
      <c r="M5">
        <v>6.7141562588199664</v>
      </c>
      <c r="N5">
        <v>4.7141562588199664</v>
      </c>
      <c r="O5">
        <v>6.7168865211506574</v>
      </c>
      <c r="P5">
        <v>0</v>
      </c>
      <c r="Q5">
        <v>0</v>
      </c>
      <c r="R5">
        <v>0</v>
      </c>
      <c r="S5">
        <v>6.909433352265161E-2</v>
      </c>
      <c r="T5">
        <v>18.65547005111593</v>
      </c>
      <c r="U5">
        <v>0.16582640045436389</v>
      </c>
      <c r="V5">
        <v>0.73717082928634881</v>
      </c>
      <c r="W5">
        <v>6.5526295936564347E-3</v>
      </c>
      <c r="X5">
        <v>18.65547005111593</v>
      </c>
      <c r="Y5">
        <v>0.16582640045436389</v>
      </c>
      <c r="Z5" t="s">
        <v>37</v>
      </c>
      <c r="AA5">
        <v>0</v>
      </c>
      <c r="AB5">
        <v>6.7141562588199664</v>
      </c>
      <c r="AC5" t="s">
        <v>48</v>
      </c>
      <c r="AD5">
        <v>0</v>
      </c>
      <c r="AE5">
        <v>4.7141562588199664</v>
      </c>
      <c r="AF5">
        <v>0</v>
      </c>
      <c r="AG5">
        <v>-1.2858437411800341</v>
      </c>
      <c r="AH5">
        <v>19.775268793287399</v>
      </c>
      <c r="AI5">
        <v>25.30684789735399</v>
      </c>
    </row>
    <row r="6" spans="1:35" x14ac:dyDescent="0.25">
      <c r="A6">
        <v>5</v>
      </c>
      <c r="B6" t="s">
        <v>175</v>
      </c>
      <c r="C6">
        <v>6.7615089875242074</v>
      </c>
      <c r="D6" t="s">
        <v>37</v>
      </c>
      <c r="E6">
        <v>2</v>
      </c>
      <c r="F6" t="s">
        <v>48</v>
      </c>
      <c r="G6">
        <v>8</v>
      </c>
      <c r="H6" t="s">
        <v>56</v>
      </c>
      <c r="I6">
        <v>100</v>
      </c>
      <c r="J6">
        <v>2</v>
      </c>
      <c r="K6">
        <v>40.033399999141693</v>
      </c>
      <c r="L6">
        <v>100.1670626957041</v>
      </c>
      <c r="M6">
        <v>6.7204498374509907</v>
      </c>
      <c r="N6">
        <v>4.7204498374509907</v>
      </c>
      <c r="O6">
        <v>6.7615089875242074</v>
      </c>
      <c r="P6">
        <v>0</v>
      </c>
      <c r="Q6">
        <v>0</v>
      </c>
      <c r="R6">
        <v>0</v>
      </c>
      <c r="S6">
        <v>1.0390814964379069</v>
      </c>
      <c r="T6">
        <v>280.552004038235</v>
      </c>
      <c r="U6">
        <v>2.493795591450978</v>
      </c>
      <c r="V6">
        <v>11.085970519768511</v>
      </c>
      <c r="W6">
        <v>9.8541960175720075E-2</v>
      </c>
      <c r="X6">
        <v>280.552004038235</v>
      </c>
      <c r="Y6">
        <v>2.493795591450978</v>
      </c>
      <c r="Z6" t="s">
        <v>37</v>
      </c>
      <c r="AA6">
        <v>0</v>
      </c>
      <c r="AB6">
        <v>6.7204498374509907</v>
      </c>
      <c r="AC6" t="s">
        <v>48</v>
      </c>
      <c r="AD6">
        <v>0</v>
      </c>
      <c r="AE6">
        <v>4.7204498374509907</v>
      </c>
      <c r="AF6">
        <v>0</v>
      </c>
      <c r="AG6">
        <v>-1.2795501625490091</v>
      </c>
      <c r="AH6">
        <v>21.525448157583948</v>
      </c>
      <c r="AI6">
        <v>25.306941195446491</v>
      </c>
    </row>
    <row r="7" spans="1:35" x14ac:dyDescent="0.25">
      <c r="A7">
        <v>6</v>
      </c>
      <c r="B7" t="s">
        <v>175</v>
      </c>
      <c r="C7">
        <v>6.7923212924935674</v>
      </c>
      <c r="D7" t="s">
        <v>37</v>
      </c>
      <c r="E7">
        <v>2</v>
      </c>
      <c r="F7" t="s">
        <v>48</v>
      </c>
      <c r="G7">
        <v>8</v>
      </c>
      <c r="H7" t="s">
        <v>56</v>
      </c>
      <c r="I7">
        <v>100</v>
      </c>
      <c r="J7">
        <v>2</v>
      </c>
      <c r="K7">
        <v>40.589000001549721</v>
      </c>
      <c r="L7">
        <v>100.1662476659077</v>
      </c>
      <c r="M7">
        <v>6.7708305984937889</v>
      </c>
      <c r="N7">
        <v>4.7708305984937889</v>
      </c>
      <c r="O7">
        <v>6.7923212924935674</v>
      </c>
      <c r="P7">
        <v>0</v>
      </c>
      <c r="Q7">
        <v>0</v>
      </c>
      <c r="R7">
        <v>0</v>
      </c>
      <c r="S7">
        <v>0.54385503251741851</v>
      </c>
      <c r="T7">
        <v>146.84085877970301</v>
      </c>
      <c r="U7">
        <v>1.305252078041804</v>
      </c>
      <c r="V7">
        <v>5.8024873799402066</v>
      </c>
      <c r="W7">
        <v>5.1577665599468497E-2</v>
      </c>
      <c r="X7">
        <v>146.84085877970301</v>
      </c>
      <c r="Y7">
        <v>1.305252078041804</v>
      </c>
      <c r="Z7" t="s">
        <v>37</v>
      </c>
      <c r="AA7">
        <v>0</v>
      </c>
      <c r="AB7">
        <v>6.7708305984937889</v>
      </c>
      <c r="AC7" t="s">
        <v>48</v>
      </c>
      <c r="AD7">
        <v>0</v>
      </c>
      <c r="AE7">
        <v>4.7708305984937889</v>
      </c>
      <c r="AF7">
        <v>0</v>
      </c>
      <c r="AG7">
        <v>-1.2291694015062109</v>
      </c>
      <c r="AH7">
        <v>22.71654388147126</v>
      </c>
      <c r="AI7">
        <v>25.306536518691431</v>
      </c>
    </row>
    <row r="8" spans="1:35" x14ac:dyDescent="0.25">
      <c r="A8">
        <v>7</v>
      </c>
      <c r="B8" t="s">
        <v>175</v>
      </c>
      <c r="C8">
        <v>6.6155193133738113</v>
      </c>
      <c r="D8" t="s">
        <v>37</v>
      </c>
      <c r="E8">
        <v>2</v>
      </c>
      <c r="F8" t="s">
        <v>48</v>
      </c>
      <c r="G8">
        <v>8</v>
      </c>
      <c r="H8" t="s">
        <v>56</v>
      </c>
      <c r="I8">
        <v>100</v>
      </c>
      <c r="J8">
        <v>2</v>
      </c>
      <c r="K8">
        <v>40.210999999195337</v>
      </c>
      <c r="L8">
        <v>100.16636333618339</v>
      </c>
      <c r="M8">
        <v>6.6175992345872618</v>
      </c>
      <c r="N8">
        <v>4.6175992345872618</v>
      </c>
      <c r="O8">
        <v>6.6155193133738113</v>
      </c>
      <c r="P8">
        <v>0</v>
      </c>
      <c r="Q8">
        <v>0</v>
      </c>
      <c r="R8">
        <v>5.2635941616171453E-2</v>
      </c>
      <c r="S8">
        <v>0</v>
      </c>
      <c r="T8">
        <v>13.158985404042861</v>
      </c>
      <c r="U8">
        <v>0.12632625987881149</v>
      </c>
      <c r="V8">
        <v>0.51998030336264378</v>
      </c>
      <c r="W8">
        <v>4.9918109122813799E-3</v>
      </c>
      <c r="X8">
        <v>13.158985404042861</v>
      </c>
      <c r="Y8">
        <v>0.12632625987881149</v>
      </c>
      <c r="Z8" t="s">
        <v>37</v>
      </c>
      <c r="AA8">
        <v>5.2635941616171453E-2</v>
      </c>
      <c r="AB8">
        <v>6.6175992345872618</v>
      </c>
      <c r="AC8" t="s">
        <v>48</v>
      </c>
      <c r="AD8">
        <v>0</v>
      </c>
      <c r="AE8">
        <v>4.6175992345872618</v>
      </c>
      <c r="AF8">
        <v>0</v>
      </c>
      <c r="AG8">
        <v>-1.3824007654127379</v>
      </c>
      <c r="AH8">
        <v>21.97287160944278</v>
      </c>
      <c r="AI8">
        <v>25.30669973255803</v>
      </c>
    </row>
    <row r="9" spans="1:35" x14ac:dyDescent="0.25">
      <c r="A9">
        <v>8</v>
      </c>
      <c r="B9" t="s">
        <v>175</v>
      </c>
      <c r="C9">
        <v>6.5678802347951342</v>
      </c>
      <c r="D9" t="s">
        <v>37</v>
      </c>
      <c r="E9">
        <v>2</v>
      </c>
      <c r="F9" t="s">
        <v>48</v>
      </c>
      <c r="G9">
        <v>8</v>
      </c>
      <c r="H9" t="s">
        <v>56</v>
      </c>
      <c r="I9">
        <v>100</v>
      </c>
      <c r="J9">
        <v>2</v>
      </c>
      <c r="K9">
        <v>40.589200003072619</v>
      </c>
      <c r="L9">
        <v>100.1674297449087</v>
      </c>
      <c r="M9">
        <v>6.5618489402807878</v>
      </c>
      <c r="N9">
        <v>4.5618489402807878</v>
      </c>
      <c r="O9">
        <v>6.5678802347951342</v>
      </c>
      <c r="P9">
        <v>0</v>
      </c>
      <c r="Q9">
        <v>0</v>
      </c>
      <c r="R9">
        <v>0</v>
      </c>
      <c r="S9">
        <v>0.1526348515777278</v>
      </c>
      <c r="T9">
        <v>41.211409925986509</v>
      </c>
      <c r="U9">
        <v>0.36632364378654669</v>
      </c>
      <c r="V9">
        <v>1.628449518873518</v>
      </c>
      <c r="W9">
        <v>1.447510683443127E-2</v>
      </c>
      <c r="X9">
        <v>41.211409925986509</v>
      </c>
      <c r="Y9">
        <v>0.36632364378654669</v>
      </c>
      <c r="Z9" t="s">
        <v>37</v>
      </c>
      <c r="AA9">
        <v>0</v>
      </c>
      <c r="AB9">
        <v>6.5618489402807878</v>
      </c>
      <c r="AC9" t="s">
        <v>48</v>
      </c>
      <c r="AD9">
        <v>0</v>
      </c>
      <c r="AE9">
        <v>4.5618489402807878</v>
      </c>
      <c r="AF9">
        <v>0</v>
      </c>
      <c r="AG9">
        <v>-1.438151059719212</v>
      </c>
      <c r="AH9">
        <v>20.978320863613622</v>
      </c>
      <c r="AI9">
        <v>25.307146121725989</v>
      </c>
    </row>
    <row r="10" spans="1:35" x14ac:dyDescent="0.25">
      <c r="A10">
        <v>9</v>
      </c>
      <c r="B10" t="s">
        <v>175</v>
      </c>
      <c r="C10">
        <v>7.2399928546222592</v>
      </c>
      <c r="D10" t="s">
        <v>37</v>
      </c>
      <c r="E10">
        <v>2</v>
      </c>
      <c r="F10" t="s">
        <v>48</v>
      </c>
      <c r="G10">
        <v>8</v>
      </c>
      <c r="H10" t="s">
        <v>56</v>
      </c>
      <c r="I10">
        <v>100</v>
      </c>
      <c r="J10">
        <v>2</v>
      </c>
      <c r="K10">
        <v>40.589200001209967</v>
      </c>
      <c r="L10">
        <v>100.16742973389979</v>
      </c>
      <c r="M10">
        <v>7.2179129579168189</v>
      </c>
      <c r="N10">
        <v>5.2179129579168189</v>
      </c>
      <c r="O10">
        <v>7.2399928546222592</v>
      </c>
      <c r="P10">
        <v>0</v>
      </c>
      <c r="Q10">
        <v>0</v>
      </c>
      <c r="R10">
        <v>0</v>
      </c>
      <c r="S10">
        <v>0.55878183645670731</v>
      </c>
      <c r="T10">
        <v>150.871095843311</v>
      </c>
      <c r="U10">
        <v>1.341076407496097</v>
      </c>
      <c r="V10">
        <v>5.9615721104688824</v>
      </c>
      <c r="W10">
        <v>5.2991752093056732E-2</v>
      </c>
      <c r="X10">
        <v>150.871095843311</v>
      </c>
      <c r="Y10">
        <v>1.341076407496097</v>
      </c>
      <c r="Z10" t="s">
        <v>37</v>
      </c>
      <c r="AA10">
        <v>0</v>
      </c>
      <c r="AB10">
        <v>7.2179129579168189</v>
      </c>
      <c r="AC10" t="s">
        <v>48</v>
      </c>
      <c r="AD10">
        <v>0</v>
      </c>
      <c r="AE10">
        <v>5.2179129579168189</v>
      </c>
      <c r="AF10">
        <v>0</v>
      </c>
      <c r="AG10">
        <v>-0.78208704208318114</v>
      </c>
      <c r="AH10">
        <v>22.592123869138231</v>
      </c>
      <c r="AI10">
        <v>25.30726678259451</v>
      </c>
    </row>
    <row r="11" spans="1:35" x14ac:dyDescent="0.25">
      <c r="A11">
        <v>10</v>
      </c>
      <c r="B11" t="s">
        <v>175</v>
      </c>
      <c r="C11">
        <v>7.1765117481427163</v>
      </c>
      <c r="D11" t="s">
        <v>37</v>
      </c>
      <c r="E11">
        <v>2</v>
      </c>
      <c r="F11" t="s">
        <v>48</v>
      </c>
      <c r="G11">
        <v>8</v>
      </c>
      <c r="H11" t="s">
        <v>56</v>
      </c>
      <c r="I11">
        <v>100</v>
      </c>
      <c r="J11">
        <v>2</v>
      </c>
      <c r="K11">
        <v>41.182399999350309</v>
      </c>
      <c r="L11">
        <v>100.1661883181167</v>
      </c>
      <c r="M11">
        <v>7.1529018454210016</v>
      </c>
      <c r="N11">
        <v>5.1529018454210016</v>
      </c>
      <c r="O11">
        <v>7.1765117481427163</v>
      </c>
      <c r="P11">
        <v>0</v>
      </c>
      <c r="Q11">
        <v>0</v>
      </c>
      <c r="R11">
        <v>0</v>
      </c>
      <c r="S11">
        <v>0.59750411837248729</v>
      </c>
      <c r="T11">
        <v>161.32611196057161</v>
      </c>
      <c r="U11">
        <v>1.434009884093969</v>
      </c>
      <c r="V11">
        <v>6.3746737348627303</v>
      </c>
      <c r="W11">
        <v>5.6663766532113163E-2</v>
      </c>
      <c r="X11">
        <v>161.32611196057161</v>
      </c>
      <c r="Y11">
        <v>1.434009884093969</v>
      </c>
      <c r="Z11" t="s">
        <v>37</v>
      </c>
      <c r="AA11">
        <v>0</v>
      </c>
      <c r="AB11">
        <v>7.1529018454210016</v>
      </c>
      <c r="AC11" t="s">
        <v>48</v>
      </c>
      <c r="AD11">
        <v>0</v>
      </c>
      <c r="AE11">
        <v>5.1529018454210016</v>
      </c>
      <c r="AF11">
        <v>0</v>
      </c>
      <c r="AG11">
        <v>-0.84709815457899751</v>
      </c>
      <c r="AH11">
        <v>21.998825509841492</v>
      </c>
      <c r="AI11">
        <v>25.30735197917474</v>
      </c>
    </row>
    <row r="12" spans="1:35" x14ac:dyDescent="0.25">
      <c r="A12">
        <v>11</v>
      </c>
      <c r="B12" t="s">
        <v>175</v>
      </c>
      <c r="C12">
        <v>6.5846596918035978</v>
      </c>
      <c r="D12" t="s">
        <v>37</v>
      </c>
      <c r="E12">
        <v>2</v>
      </c>
      <c r="F12" t="s">
        <v>48</v>
      </c>
      <c r="G12">
        <v>8</v>
      </c>
      <c r="H12" t="s">
        <v>56</v>
      </c>
      <c r="I12">
        <v>100</v>
      </c>
      <c r="J12">
        <v>2</v>
      </c>
      <c r="K12">
        <v>40.589000001549721</v>
      </c>
      <c r="L12">
        <v>100.1662476659077</v>
      </c>
      <c r="M12">
        <v>6.552687616933393</v>
      </c>
      <c r="N12">
        <v>4.552687616933393</v>
      </c>
      <c r="O12">
        <v>6.5846596918035978</v>
      </c>
      <c r="P12">
        <v>0</v>
      </c>
      <c r="Q12">
        <v>0</v>
      </c>
      <c r="R12">
        <v>0</v>
      </c>
      <c r="S12">
        <v>0.80912041857069639</v>
      </c>
      <c r="T12">
        <v>218.46251301408799</v>
      </c>
      <c r="U12">
        <v>1.9418890045696711</v>
      </c>
      <c r="V12">
        <v>8.6324602149552998</v>
      </c>
      <c r="W12">
        <v>7.6732979688491548E-2</v>
      </c>
      <c r="X12">
        <v>218.46251301408799</v>
      </c>
      <c r="Y12">
        <v>1.9418890045696711</v>
      </c>
      <c r="Z12" t="s">
        <v>37</v>
      </c>
      <c r="AA12">
        <v>0</v>
      </c>
      <c r="AB12">
        <v>6.552687616933393</v>
      </c>
      <c r="AC12" t="s">
        <v>48</v>
      </c>
      <c r="AD12">
        <v>0</v>
      </c>
      <c r="AE12">
        <v>4.552687616933393</v>
      </c>
      <c r="AF12">
        <v>0</v>
      </c>
      <c r="AG12">
        <v>-1.447312383066607</v>
      </c>
      <c r="AH12">
        <v>24.510406232622639</v>
      </c>
      <c r="AI12">
        <v>25.307097579854791</v>
      </c>
    </row>
    <row r="13" spans="1:35" x14ac:dyDescent="0.25">
      <c r="A13">
        <v>12</v>
      </c>
      <c r="B13" t="s">
        <v>175</v>
      </c>
      <c r="C13">
        <v>6.5185681712727526</v>
      </c>
      <c r="D13" t="s">
        <v>37</v>
      </c>
      <c r="E13">
        <v>2</v>
      </c>
      <c r="F13" t="s">
        <v>48</v>
      </c>
      <c r="G13">
        <v>8</v>
      </c>
      <c r="H13" t="s">
        <v>56</v>
      </c>
      <c r="I13">
        <v>100</v>
      </c>
      <c r="J13">
        <v>2</v>
      </c>
      <c r="K13">
        <v>40.589200003072619</v>
      </c>
      <c r="L13">
        <v>100.1674297449087</v>
      </c>
      <c r="M13">
        <v>6.5151116385666867</v>
      </c>
      <c r="N13">
        <v>4.5151116385666867</v>
      </c>
      <c r="O13">
        <v>6.5185681712727526</v>
      </c>
      <c r="P13">
        <v>0</v>
      </c>
      <c r="Q13">
        <v>0</v>
      </c>
      <c r="R13">
        <v>0</v>
      </c>
      <c r="S13">
        <v>8.7476322867329426E-2</v>
      </c>
      <c r="T13">
        <v>23.618607174178941</v>
      </c>
      <c r="U13">
        <v>0.20994317488159059</v>
      </c>
      <c r="V13">
        <v>0.93326383063801355</v>
      </c>
      <c r="W13">
        <v>8.2956784945601211E-3</v>
      </c>
      <c r="X13">
        <v>23.618607174178941</v>
      </c>
      <c r="Y13">
        <v>0.20994317488159059</v>
      </c>
      <c r="Z13" t="s">
        <v>37</v>
      </c>
      <c r="AA13">
        <v>0</v>
      </c>
      <c r="AB13">
        <v>6.5151116385666867</v>
      </c>
      <c r="AC13" t="s">
        <v>48</v>
      </c>
      <c r="AD13">
        <v>0</v>
      </c>
      <c r="AE13">
        <v>4.5151116385666867</v>
      </c>
      <c r="AF13">
        <v>0</v>
      </c>
      <c r="AG13">
        <v>-1.484888361433313</v>
      </c>
      <c r="AH13">
        <v>21.746697953577431</v>
      </c>
      <c r="AI13">
        <v>25.307535124373558</v>
      </c>
    </row>
    <row r="14" spans="1:35" x14ac:dyDescent="0.25">
      <c r="A14">
        <v>13</v>
      </c>
      <c r="B14" t="s">
        <v>175</v>
      </c>
      <c r="C14">
        <v>7.5335510380684649</v>
      </c>
      <c r="D14" t="s">
        <v>37</v>
      </c>
      <c r="E14">
        <v>2</v>
      </c>
      <c r="F14" t="s">
        <v>48</v>
      </c>
      <c r="G14">
        <v>8</v>
      </c>
      <c r="H14" t="s">
        <v>56</v>
      </c>
      <c r="I14">
        <v>100</v>
      </c>
      <c r="J14">
        <v>2</v>
      </c>
      <c r="K14">
        <v>41.182399999350309</v>
      </c>
      <c r="L14">
        <v>100.1661883181167</v>
      </c>
      <c r="M14">
        <v>7.5244044806151367</v>
      </c>
      <c r="N14">
        <v>5.5244044806151367</v>
      </c>
      <c r="O14">
        <v>7.5335510380684649</v>
      </c>
      <c r="P14">
        <v>0</v>
      </c>
      <c r="Q14">
        <v>0</v>
      </c>
      <c r="R14">
        <v>0</v>
      </c>
      <c r="S14">
        <v>0.23147199759657031</v>
      </c>
      <c r="T14">
        <v>62.497439351073993</v>
      </c>
      <c r="U14">
        <v>0.55553279423176871</v>
      </c>
      <c r="V14">
        <v>2.4695705123986311</v>
      </c>
      <c r="W14">
        <v>2.1951737887987832E-2</v>
      </c>
      <c r="X14">
        <v>62.497439351073993</v>
      </c>
      <c r="Y14">
        <v>0.55553279423176871</v>
      </c>
      <c r="Z14" t="s">
        <v>37</v>
      </c>
      <c r="AA14">
        <v>0</v>
      </c>
      <c r="AB14">
        <v>7.5244044806151367</v>
      </c>
      <c r="AC14" t="s">
        <v>48</v>
      </c>
      <c r="AD14">
        <v>0</v>
      </c>
      <c r="AE14">
        <v>5.5244044806151367</v>
      </c>
      <c r="AF14">
        <v>0</v>
      </c>
      <c r="AG14">
        <v>-0.47559551938486327</v>
      </c>
      <c r="AH14">
        <v>21.93426486525204</v>
      </c>
      <c r="AI14">
        <v>25.307007448178432</v>
      </c>
    </row>
    <row r="15" spans="1:35" x14ac:dyDescent="0.25">
      <c r="A15">
        <v>14</v>
      </c>
      <c r="B15" t="s">
        <v>175</v>
      </c>
      <c r="C15">
        <v>7.4025244934783876</v>
      </c>
      <c r="D15" t="s">
        <v>37</v>
      </c>
      <c r="E15">
        <v>2</v>
      </c>
      <c r="F15" t="s">
        <v>48</v>
      </c>
      <c r="G15">
        <v>8</v>
      </c>
      <c r="H15" t="s">
        <v>56</v>
      </c>
      <c r="I15">
        <v>100</v>
      </c>
      <c r="J15">
        <v>2</v>
      </c>
      <c r="K15">
        <v>41.966000001877553</v>
      </c>
      <c r="L15">
        <v>100.1667044168759</v>
      </c>
      <c r="M15">
        <v>7.3833040958936129</v>
      </c>
      <c r="N15">
        <v>5.3833040958936129</v>
      </c>
      <c r="O15">
        <v>7.4025244934783876</v>
      </c>
      <c r="P15">
        <v>0</v>
      </c>
      <c r="Q15">
        <v>0</v>
      </c>
      <c r="R15">
        <v>0</v>
      </c>
      <c r="S15">
        <v>0.48641261018024728</v>
      </c>
      <c r="T15">
        <v>131.33140474866681</v>
      </c>
      <c r="U15">
        <v>1.167390264432594</v>
      </c>
      <c r="V15">
        <v>5.1895073478894016</v>
      </c>
      <c r="W15">
        <v>4.6128954203461352E-2</v>
      </c>
      <c r="X15">
        <v>131.33140474866681</v>
      </c>
      <c r="Y15">
        <v>1.167390264432594</v>
      </c>
      <c r="Z15" t="s">
        <v>37</v>
      </c>
      <c r="AA15">
        <v>0</v>
      </c>
      <c r="AB15">
        <v>7.3833040958936129</v>
      </c>
      <c r="AC15" t="s">
        <v>48</v>
      </c>
      <c r="AD15">
        <v>0</v>
      </c>
      <c r="AE15">
        <v>5.3833040958936129</v>
      </c>
      <c r="AF15">
        <v>0</v>
      </c>
      <c r="AG15">
        <v>-0.61669590410638708</v>
      </c>
      <c r="AH15">
        <v>22.147447681843811</v>
      </c>
      <c r="AI15">
        <v>25.30710449847998</v>
      </c>
    </row>
    <row r="16" spans="1:35" x14ac:dyDescent="0.25">
      <c r="A16">
        <v>15</v>
      </c>
      <c r="B16" t="s">
        <v>175</v>
      </c>
      <c r="C16">
        <v>7.610202311447571</v>
      </c>
      <c r="D16" t="s">
        <v>37</v>
      </c>
      <c r="E16">
        <v>2</v>
      </c>
      <c r="F16" t="s">
        <v>48</v>
      </c>
      <c r="G16">
        <v>8</v>
      </c>
      <c r="H16" t="s">
        <v>56</v>
      </c>
      <c r="I16">
        <v>100</v>
      </c>
      <c r="J16">
        <v>2</v>
      </c>
      <c r="K16">
        <v>40.695199998095632</v>
      </c>
      <c r="L16">
        <v>100.1668156658115</v>
      </c>
      <c r="M16">
        <v>7.599295229159952</v>
      </c>
      <c r="N16">
        <v>5.599295229159952</v>
      </c>
      <c r="O16">
        <v>7.610202311447571</v>
      </c>
      <c r="P16">
        <v>0</v>
      </c>
      <c r="Q16">
        <v>0</v>
      </c>
      <c r="R16">
        <v>0</v>
      </c>
      <c r="S16">
        <v>0.27602747141010969</v>
      </c>
      <c r="T16">
        <v>74.527417280729637</v>
      </c>
      <c r="U16">
        <v>0.66246593138426335</v>
      </c>
      <c r="V16">
        <v>2.944912217657115</v>
      </c>
      <c r="W16">
        <v>2.6176997490285459E-2</v>
      </c>
      <c r="X16">
        <v>74.527417280729637</v>
      </c>
      <c r="Y16">
        <v>0.66246593138426335</v>
      </c>
      <c r="Z16" t="s">
        <v>37</v>
      </c>
      <c r="AA16">
        <v>0</v>
      </c>
      <c r="AB16">
        <v>7.599295229159952</v>
      </c>
      <c r="AC16" t="s">
        <v>48</v>
      </c>
      <c r="AD16">
        <v>0</v>
      </c>
      <c r="AE16">
        <v>5.599295229159952</v>
      </c>
      <c r="AF16">
        <v>0</v>
      </c>
      <c r="AG16">
        <v>-0.40070477084004802</v>
      </c>
      <c r="AH16">
        <v>20.991239277633049</v>
      </c>
      <c r="AI16">
        <v>25.307177862171201</v>
      </c>
    </row>
    <row r="17" spans="1:35" x14ac:dyDescent="0.25">
      <c r="A17">
        <v>16</v>
      </c>
      <c r="B17" t="s">
        <v>175</v>
      </c>
      <c r="C17">
        <v>6.7775088862072668</v>
      </c>
      <c r="D17" t="s">
        <v>37</v>
      </c>
      <c r="E17">
        <v>2</v>
      </c>
      <c r="F17" t="s">
        <v>48</v>
      </c>
      <c r="G17">
        <v>8</v>
      </c>
      <c r="H17" t="s">
        <v>56</v>
      </c>
      <c r="I17">
        <v>100</v>
      </c>
      <c r="J17">
        <v>2</v>
      </c>
      <c r="K17">
        <v>41.040799995884299</v>
      </c>
      <c r="L17">
        <v>100.166815661603</v>
      </c>
      <c r="M17">
        <v>6.7517327845383628</v>
      </c>
      <c r="N17">
        <v>4.7517327845383628</v>
      </c>
      <c r="O17">
        <v>6.7775088862072668</v>
      </c>
      <c r="P17">
        <v>0</v>
      </c>
      <c r="Q17">
        <v>0</v>
      </c>
      <c r="R17">
        <v>0</v>
      </c>
      <c r="S17">
        <v>0.65230454036644425</v>
      </c>
      <c r="T17">
        <v>176.12222589893989</v>
      </c>
      <c r="U17">
        <v>1.5655308968794659</v>
      </c>
      <c r="V17">
        <v>6.9595474506040764</v>
      </c>
      <c r="W17">
        <v>6.186264400536956E-2</v>
      </c>
      <c r="X17">
        <v>176.12222589893989</v>
      </c>
      <c r="Y17">
        <v>1.5655308968794659</v>
      </c>
      <c r="Z17" t="s">
        <v>37</v>
      </c>
      <c r="AA17">
        <v>0</v>
      </c>
      <c r="AB17">
        <v>6.7517327845383628</v>
      </c>
      <c r="AC17" t="s">
        <v>48</v>
      </c>
      <c r="AD17">
        <v>0</v>
      </c>
      <c r="AE17">
        <v>4.7517327845383628</v>
      </c>
      <c r="AF17">
        <v>0</v>
      </c>
      <c r="AG17">
        <v>-1.248267215461637</v>
      </c>
      <c r="AH17">
        <v>25.830901675876401</v>
      </c>
      <c r="AI17">
        <v>25.306562984013119</v>
      </c>
    </row>
    <row r="18" spans="1:35" x14ac:dyDescent="0.25">
      <c r="A18">
        <v>17</v>
      </c>
      <c r="B18" t="s">
        <v>175</v>
      </c>
      <c r="C18">
        <v>6.826308065546546</v>
      </c>
      <c r="D18" t="s">
        <v>37</v>
      </c>
      <c r="E18">
        <v>2</v>
      </c>
      <c r="F18" t="s">
        <v>48</v>
      </c>
      <c r="G18">
        <v>8</v>
      </c>
      <c r="H18" t="s">
        <v>56</v>
      </c>
      <c r="I18">
        <v>100</v>
      </c>
      <c r="J18">
        <v>2</v>
      </c>
      <c r="K18">
        <v>41.182399999350309</v>
      </c>
      <c r="L18">
        <v>100.1661883181167</v>
      </c>
      <c r="M18">
        <v>6.7796616305108497</v>
      </c>
      <c r="N18">
        <v>4.7796616305108497</v>
      </c>
      <c r="O18">
        <v>6.826308065546546</v>
      </c>
      <c r="P18">
        <v>0</v>
      </c>
      <c r="Q18">
        <v>0</v>
      </c>
      <c r="R18">
        <v>0</v>
      </c>
      <c r="S18">
        <v>0.84976944319421943</v>
      </c>
      <c r="T18">
        <v>229.43774966243919</v>
      </c>
      <c r="U18">
        <v>2.0394466636661259</v>
      </c>
      <c r="V18">
        <v>12.59453745963801</v>
      </c>
      <c r="W18">
        <v>0.1119514440856712</v>
      </c>
      <c r="X18">
        <v>229.43774966243919</v>
      </c>
      <c r="Y18">
        <v>2.0394466636661259</v>
      </c>
      <c r="Z18" t="s">
        <v>37</v>
      </c>
      <c r="AA18">
        <v>0</v>
      </c>
      <c r="AB18">
        <v>6.7796616305108497</v>
      </c>
      <c r="AC18" t="s">
        <v>48</v>
      </c>
      <c r="AD18">
        <v>0</v>
      </c>
      <c r="AE18">
        <v>4.7796616305108497</v>
      </c>
      <c r="AF18">
        <v>0</v>
      </c>
      <c r="AG18">
        <v>-1.2203383694891501</v>
      </c>
      <c r="AH18">
        <v>21.93730845263897</v>
      </c>
      <c r="AI18">
        <v>18.217243022836168</v>
      </c>
    </row>
    <row r="19" spans="1:35" x14ac:dyDescent="0.25">
      <c r="A19">
        <v>18</v>
      </c>
      <c r="B19" t="s">
        <v>175</v>
      </c>
      <c r="C19">
        <v>6.770154667301969</v>
      </c>
      <c r="D19" t="s">
        <v>37</v>
      </c>
      <c r="E19">
        <v>2</v>
      </c>
      <c r="F19" t="s">
        <v>48</v>
      </c>
      <c r="G19">
        <v>8</v>
      </c>
      <c r="H19" t="s">
        <v>56</v>
      </c>
      <c r="I19">
        <v>100</v>
      </c>
      <c r="J19">
        <v>2</v>
      </c>
      <c r="K19">
        <v>41.040799997746937</v>
      </c>
      <c r="L19">
        <v>100.1668156732628</v>
      </c>
      <c r="M19">
        <v>6.7730177286705899</v>
      </c>
      <c r="N19">
        <v>4.7730177286705899</v>
      </c>
      <c r="O19">
        <v>6.770154667301969</v>
      </c>
      <c r="P19">
        <v>0</v>
      </c>
      <c r="Q19">
        <v>0</v>
      </c>
      <c r="R19">
        <v>7.9223241608775169E-2</v>
      </c>
      <c r="S19">
        <v>0</v>
      </c>
      <c r="T19">
        <v>19.805810402193789</v>
      </c>
      <c r="U19">
        <v>0.19013577986106039</v>
      </c>
      <c r="V19">
        <v>0.71576534215522791</v>
      </c>
      <c r="W19">
        <v>6.871347284690188E-3</v>
      </c>
      <c r="X19">
        <v>19.805810402193789</v>
      </c>
      <c r="Y19">
        <v>0.19013577986106039</v>
      </c>
      <c r="Z19" t="s">
        <v>37</v>
      </c>
      <c r="AA19">
        <v>7.9223241608775169E-2</v>
      </c>
      <c r="AB19">
        <v>6.7730177286705899</v>
      </c>
      <c r="AC19" t="s">
        <v>48</v>
      </c>
      <c r="AD19">
        <v>0</v>
      </c>
      <c r="AE19">
        <v>4.7730177286705899</v>
      </c>
      <c r="AF19">
        <v>0</v>
      </c>
      <c r="AG19">
        <v>-1.2269822713294101</v>
      </c>
      <c r="AH19">
        <v>25.023073205112802</v>
      </c>
      <c r="AI19">
        <v>27.67081505030249</v>
      </c>
    </row>
    <row r="20" spans="1:35" x14ac:dyDescent="0.25">
      <c r="A20">
        <v>19</v>
      </c>
      <c r="B20" t="s">
        <v>175</v>
      </c>
      <c r="C20">
        <v>6.4326418097960936</v>
      </c>
      <c r="D20" t="s">
        <v>37</v>
      </c>
      <c r="E20">
        <v>2</v>
      </c>
      <c r="F20" t="s">
        <v>48</v>
      </c>
      <c r="G20">
        <v>8</v>
      </c>
      <c r="H20" t="s">
        <v>56</v>
      </c>
      <c r="I20">
        <v>100</v>
      </c>
      <c r="J20">
        <v>2</v>
      </c>
      <c r="K20">
        <v>42.585599998012192</v>
      </c>
      <c r="L20">
        <v>100.1667548605491</v>
      </c>
      <c r="M20">
        <v>6.4262054730217146</v>
      </c>
      <c r="N20">
        <v>4.4262054730217146</v>
      </c>
      <c r="O20">
        <v>6.4326418097960936</v>
      </c>
      <c r="P20">
        <v>0</v>
      </c>
      <c r="Q20">
        <v>0</v>
      </c>
      <c r="R20">
        <v>0</v>
      </c>
      <c r="S20">
        <v>0.1780970436144686</v>
      </c>
      <c r="T20">
        <v>48.086201775906517</v>
      </c>
      <c r="U20">
        <v>0.42743290467472461</v>
      </c>
      <c r="V20">
        <v>1.7378109290823129</v>
      </c>
      <c r="W20">
        <v>1.544720825850945E-2</v>
      </c>
      <c r="X20">
        <v>48.086201775906517</v>
      </c>
      <c r="Y20">
        <v>0.42743290467472461</v>
      </c>
      <c r="Z20" t="s">
        <v>37</v>
      </c>
      <c r="AA20">
        <v>0</v>
      </c>
      <c r="AB20">
        <v>6.4262054730217146</v>
      </c>
      <c r="AC20" t="s">
        <v>48</v>
      </c>
      <c r="AD20">
        <v>0</v>
      </c>
      <c r="AE20">
        <v>4.4262054730217146</v>
      </c>
      <c r="AF20">
        <v>0</v>
      </c>
      <c r="AG20">
        <v>-1.5737945269782849</v>
      </c>
      <c r="AH20">
        <v>25.4268523320513</v>
      </c>
      <c r="AI20">
        <v>27.67056011167994</v>
      </c>
    </row>
    <row r="21" spans="1:35" x14ac:dyDescent="0.25">
      <c r="A21">
        <v>20</v>
      </c>
      <c r="B21" t="s">
        <v>175</v>
      </c>
      <c r="C21">
        <v>6.4248072972097816</v>
      </c>
      <c r="D21" t="s">
        <v>37</v>
      </c>
      <c r="E21">
        <v>2</v>
      </c>
      <c r="F21" t="s">
        <v>48</v>
      </c>
      <c r="G21">
        <v>8</v>
      </c>
      <c r="H21" t="s">
        <v>56</v>
      </c>
      <c r="I21">
        <v>100</v>
      </c>
      <c r="J21">
        <v>2</v>
      </c>
      <c r="K21">
        <v>40.083799999207258</v>
      </c>
      <c r="L21">
        <v>100.1662789757896</v>
      </c>
      <c r="M21">
        <v>6.4248333078114763</v>
      </c>
      <c r="N21">
        <v>4.4248333078114763</v>
      </c>
      <c r="O21">
        <v>6.4248072972097816</v>
      </c>
      <c r="P21">
        <v>0</v>
      </c>
      <c r="Q21">
        <v>0</v>
      </c>
      <c r="R21">
        <v>7.1972442509427991E-4</v>
      </c>
      <c r="S21">
        <v>0</v>
      </c>
      <c r="T21">
        <v>0.17993110627357001</v>
      </c>
      <c r="U21">
        <v>1.727338620226272E-3</v>
      </c>
      <c r="V21">
        <v>6.5026504236787019E-3</v>
      </c>
      <c r="W21">
        <v>6.2425444067315539E-5</v>
      </c>
      <c r="X21">
        <v>0.17993110627357001</v>
      </c>
      <c r="Y21">
        <v>1.727338620226272E-3</v>
      </c>
      <c r="Z21" t="s">
        <v>37</v>
      </c>
      <c r="AA21">
        <v>7.1972442509427991E-4</v>
      </c>
      <c r="AB21">
        <v>6.4248333078114763</v>
      </c>
      <c r="AC21" t="s">
        <v>48</v>
      </c>
      <c r="AD21">
        <v>0</v>
      </c>
      <c r="AE21">
        <v>4.4248333078114763</v>
      </c>
      <c r="AF21">
        <v>0</v>
      </c>
      <c r="AG21">
        <v>-1.5751666921885239</v>
      </c>
      <c r="AH21">
        <v>25.866130276591601</v>
      </c>
      <c r="AI21">
        <v>27.670425834113761</v>
      </c>
    </row>
    <row r="22" spans="1:35" x14ac:dyDescent="0.25">
      <c r="A22">
        <v>21</v>
      </c>
      <c r="B22" t="s">
        <v>175</v>
      </c>
      <c r="C22">
        <v>8.3908453196038888</v>
      </c>
      <c r="D22" t="s">
        <v>45</v>
      </c>
      <c r="E22">
        <v>6</v>
      </c>
      <c r="F22" t="s">
        <v>48</v>
      </c>
      <c r="G22">
        <v>8</v>
      </c>
      <c r="H22" t="s">
        <v>56</v>
      </c>
      <c r="I22">
        <v>100</v>
      </c>
      <c r="J22">
        <v>0</v>
      </c>
      <c r="K22">
        <v>40.37360000051558</v>
      </c>
      <c r="L22">
        <v>100.0741488036083</v>
      </c>
      <c r="M22">
        <v>8.3877601285867822</v>
      </c>
      <c r="N22">
        <v>8.3877601285867822</v>
      </c>
      <c r="O22">
        <v>8.3908453196038888</v>
      </c>
      <c r="P22">
        <v>0</v>
      </c>
      <c r="Q22">
        <v>0</v>
      </c>
      <c r="R22">
        <v>0</v>
      </c>
      <c r="S22">
        <v>7.8077509164247716E-2</v>
      </c>
      <c r="T22">
        <v>21.080927474346879</v>
      </c>
      <c r="U22">
        <v>0.18738602199419449</v>
      </c>
      <c r="V22">
        <v>0.83300157461877689</v>
      </c>
      <c r="W22">
        <v>7.4044584410557944E-3</v>
      </c>
      <c r="X22">
        <v>21.080927474346879</v>
      </c>
      <c r="Y22">
        <v>0.18738602199419449</v>
      </c>
      <c r="Z22" t="s">
        <v>45</v>
      </c>
      <c r="AA22">
        <v>0</v>
      </c>
      <c r="AB22">
        <v>8.3877601285867822</v>
      </c>
      <c r="AC22" t="s">
        <v>48</v>
      </c>
      <c r="AD22">
        <v>0</v>
      </c>
      <c r="AE22">
        <v>2.3877601285867822</v>
      </c>
      <c r="AF22">
        <v>0</v>
      </c>
      <c r="AG22">
        <v>0.38776012858678222</v>
      </c>
      <c r="AH22">
        <v>24.77463107838178</v>
      </c>
      <c r="AI22">
        <v>25.307188025418281</v>
      </c>
    </row>
    <row r="23" spans="1:35" x14ac:dyDescent="0.25">
      <c r="A23">
        <v>22</v>
      </c>
      <c r="B23" t="s">
        <v>175</v>
      </c>
      <c r="C23">
        <v>8.2330787058437984</v>
      </c>
      <c r="D23" t="s">
        <v>45</v>
      </c>
      <c r="E23">
        <v>6</v>
      </c>
      <c r="F23" t="s">
        <v>48</v>
      </c>
      <c r="G23">
        <v>8</v>
      </c>
      <c r="H23" t="s">
        <v>56</v>
      </c>
      <c r="I23">
        <v>100</v>
      </c>
      <c r="J23">
        <v>0</v>
      </c>
      <c r="K23">
        <v>41.461400002241128</v>
      </c>
      <c r="L23">
        <v>100.07332757056351</v>
      </c>
      <c r="M23">
        <v>8.2271485923616776</v>
      </c>
      <c r="N23">
        <v>8.2271485923616776</v>
      </c>
      <c r="O23">
        <v>8.2330787058437984</v>
      </c>
      <c r="P23">
        <v>0</v>
      </c>
      <c r="Q23">
        <v>0</v>
      </c>
      <c r="R23">
        <v>0</v>
      </c>
      <c r="S23">
        <v>0.15007213379974391</v>
      </c>
      <c r="T23">
        <v>40.519476125930836</v>
      </c>
      <c r="U23">
        <v>0.36017312111938521</v>
      </c>
      <c r="V23">
        <v>1.601130640172616</v>
      </c>
      <c r="W23">
        <v>1.4232272357089921E-2</v>
      </c>
      <c r="X23">
        <v>40.519476125930836</v>
      </c>
      <c r="Y23">
        <v>0.36017312111938521</v>
      </c>
      <c r="Z23" t="s">
        <v>45</v>
      </c>
      <c r="AA23">
        <v>0</v>
      </c>
      <c r="AB23">
        <v>8.2271485923616776</v>
      </c>
      <c r="AC23" t="s">
        <v>48</v>
      </c>
      <c r="AD23">
        <v>0</v>
      </c>
      <c r="AE23">
        <v>2.2271485923616781</v>
      </c>
      <c r="AF23">
        <v>0</v>
      </c>
      <c r="AG23">
        <v>0.22714859236167759</v>
      </c>
      <c r="AH23">
        <v>24.538345296933649</v>
      </c>
      <c r="AI23">
        <v>25.306789533152941</v>
      </c>
    </row>
    <row r="24" spans="1:35" x14ac:dyDescent="0.25">
      <c r="A24">
        <v>23</v>
      </c>
      <c r="B24" t="s">
        <v>175</v>
      </c>
      <c r="C24">
        <v>8.328153612550226</v>
      </c>
      <c r="D24" t="s">
        <v>45</v>
      </c>
      <c r="E24">
        <v>6</v>
      </c>
      <c r="F24" t="s">
        <v>48</v>
      </c>
      <c r="G24">
        <v>8</v>
      </c>
      <c r="H24" t="s">
        <v>56</v>
      </c>
      <c r="I24">
        <v>100</v>
      </c>
      <c r="J24">
        <v>0</v>
      </c>
      <c r="K24">
        <v>42.038600001484163</v>
      </c>
      <c r="L24">
        <v>100.07371440953681</v>
      </c>
      <c r="M24">
        <v>8.3230053258457755</v>
      </c>
      <c r="N24">
        <v>8.3230053258457755</v>
      </c>
      <c r="O24">
        <v>8.328153612550226</v>
      </c>
      <c r="P24">
        <v>0</v>
      </c>
      <c r="Q24">
        <v>0</v>
      </c>
      <c r="R24">
        <v>0</v>
      </c>
      <c r="S24">
        <v>0.1302864356921713</v>
      </c>
      <c r="T24">
        <v>35.177337636886257</v>
      </c>
      <c r="U24">
        <v>0.31268744566121109</v>
      </c>
      <c r="V24">
        <v>1.3900374102016499</v>
      </c>
      <c r="W24">
        <v>1.2355888090681329E-2</v>
      </c>
      <c r="X24">
        <v>35.177337636886257</v>
      </c>
      <c r="Y24">
        <v>0.31268744566121109</v>
      </c>
      <c r="Z24" t="s">
        <v>45</v>
      </c>
      <c r="AA24">
        <v>0</v>
      </c>
      <c r="AB24">
        <v>8.3230053258457755</v>
      </c>
      <c r="AC24" t="s">
        <v>48</v>
      </c>
      <c r="AD24">
        <v>0</v>
      </c>
      <c r="AE24">
        <v>2.323005325845775</v>
      </c>
      <c r="AF24">
        <v>0</v>
      </c>
      <c r="AG24">
        <v>0.32300532584577551</v>
      </c>
      <c r="AH24">
        <v>23.713112118942629</v>
      </c>
      <c r="AI24">
        <v>25.306756047510369</v>
      </c>
    </row>
    <row r="25" spans="1:35" x14ac:dyDescent="0.25">
      <c r="A25">
        <v>24</v>
      </c>
      <c r="B25" t="s">
        <v>175</v>
      </c>
      <c r="C25">
        <v>8.2037771582520076</v>
      </c>
      <c r="D25" t="s">
        <v>45</v>
      </c>
      <c r="E25">
        <v>6</v>
      </c>
      <c r="F25" t="s">
        <v>48</v>
      </c>
      <c r="G25">
        <v>8</v>
      </c>
      <c r="H25" t="s">
        <v>56</v>
      </c>
      <c r="I25">
        <v>100</v>
      </c>
      <c r="J25">
        <v>0</v>
      </c>
      <c r="K25">
        <v>42.038600001484163</v>
      </c>
      <c r="L25">
        <v>100.07371440953681</v>
      </c>
      <c r="M25">
        <v>8.1933235600719314</v>
      </c>
      <c r="N25">
        <v>8.1933235600719314</v>
      </c>
      <c r="O25">
        <v>8.2037771582520076</v>
      </c>
      <c r="P25">
        <v>0</v>
      </c>
      <c r="Q25">
        <v>0</v>
      </c>
      <c r="R25">
        <v>0</v>
      </c>
      <c r="S25">
        <v>0.26455361425412932</v>
      </c>
      <c r="T25">
        <v>71.429475848614899</v>
      </c>
      <c r="U25">
        <v>0.63492867420991017</v>
      </c>
      <c r="V25">
        <v>2.8224715086205698</v>
      </c>
      <c r="W25">
        <v>2.5088635632182839E-2</v>
      </c>
      <c r="X25">
        <v>71.429475848614899</v>
      </c>
      <c r="Y25">
        <v>0.63492867420991017</v>
      </c>
      <c r="Z25" t="s">
        <v>45</v>
      </c>
      <c r="AA25">
        <v>0</v>
      </c>
      <c r="AB25">
        <v>8.1933235600719314</v>
      </c>
      <c r="AC25" t="s">
        <v>48</v>
      </c>
      <c r="AD25">
        <v>0</v>
      </c>
      <c r="AE25">
        <v>2.193323560071931</v>
      </c>
      <c r="AF25">
        <v>0</v>
      </c>
      <c r="AG25">
        <v>0.19332356007193141</v>
      </c>
      <c r="AH25">
        <v>23.104658819292489</v>
      </c>
      <c r="AI25">
        <v>25.307421396620128</v>
      </c>
    </row>
    <row r="26" spans="1:35" x14ac:dyDescent="0.25">
      <c r="A26">
        <v>25</v>
      </c>
      <c r="B26" t="s">
        <v>175</v>
      </c>
      <c r="C26">
        <v>8.2052518940609893</v>
      </c>
      <c r="D26" t="s">
        <v>45</v>
      </c>
      <c r="E26">
        <v>6</v>
      </c>
      <c r="F26" t="s">
        <v>48</v>
      </c>
      <c r="G26">
        <v>8</v>
      </c>
      <c r="H26" t="s">
        <v>56</v>
      </c>
      <c r="I26">
        <v>100</v>
      </c>
      <c r="J26">
        <v>0</v>
      </c>
      <c r="K26">
        <v>44.283082392002733</v>
      </c>
      <c r="L26">
        <v>100.0737143967485</v>
      </c>
      <c r="M26">
        <v>8.2087898554006191</v>
      </c>
      <c r="N26">
        <v>8.2087898554006191</v>
      </c>
      <c r="O26">
        <v>8.2052518940609893</v>
      </c>
      <c r="P26">
        <v>0</v>
      </c>
      <c r="Q26">
        <v>0</v>
      </c>
      <c r="R26">
        <v>8.9535829728065799E-2</v>
      </c>
      <c r="S26">
        <v>0</v>
      </c>
      <c r="T26">
        <v>22.383957432016452</v>
      </c>
      <c r="U26">
        <v>0.21488599134735789</v>
      </c>
      <c r="V26">
        <v>0.88449033490745066</v>
      </c>
      <c r="W26">
        <v>8.4911072151115253E-3</v>
      </c>
      <c r="X26">
        <v>22.383957432016452</v>
      </c>
      <c r="Y26">
        <v>0.21488599134735789</v>
      </c>
      <c r="Z26" t="s">
        <v>45</v>
      </c>
      <c r="AA26">
        <v>8.9535829728065799E-2</v>
      </c>
      <c r="AB26">
        <v>8.2087898554006191</v>
      </c>
      <c r="AC26" t="s">
        <v>48</v>
      </c>
      <c r="AD26">
        <v>0</v>
      </c>
      <c r="AE26">
        <v>2.2087898554006191</v>
      </c>
      <c r="AF26">
        <v>0</v>
      </c>
      <c r="AG26">
        <v>0.20878985540061909</v>
      </c>
      <c r="AH26">
        <v>21.301271815966011</v>
      </c>
      <c r="AI26">
        <v>25.30718149041008</v>
      </c>
    </row>
    <row r="27" spans="1:35" x14ac:dyDescent="0.25">
      <c r="A27">
        <v>26</v>
      </c>
      <c r="B27" t="s">
        <v>175</v>
      </c>
      <c r="C27">
        <v>7.8005488886395327</v>
      </c>
      <c r="D27" t="s">
        <v>37</v>
      </c>
      <c r="E27">
        <v>2</v>
      </c>
      <c r="F27" t="s">
        <v>48</v>
      </c>
      <c r="G27">
        <v>8</v>
      </c>
      <c r="H27" t="s">
        <v>56</v>
      </c>
      <c r="I27">
        <v>100</v>
      </c>
      <c r="J27">
        <v>2</v>
      </c>
      <c r="K27">
        <v>42.871252843054293</v>
      </c>
      <c r="L27">
        <v>100.1670487102183</v>
      </c>
      <c r="M27">
        <v>7.7959947219396097</v>
      </c>
      <c r="N27">
        <v>5.7959947219396097</v>
      </c>
      <c r="O27">
        <v>7.8005488886395327</v>
      </c>
      <c r="P27">
        <v>0</v>
      </c>
      <c r="Q27">
        <v>0</v>
      </c>
      <c r="R27">
        <v>0</v>
      </c>
      <c r="S27">
        <v>0.11525138175938721</v>
      </c>
      <c r="T27">
        <v>31.117873075034531</v>
      </c>
      <c r="U27">
        <v>0.27660331622252909</v>
      </c>
      <c r="V27">
        <v>1.2296250089791889</v>
      </c>
      <c r="W27">
        <v>1.093000007981502E-2</v>
      </c>
      <c r="X27">
        <v>31.117873075034531</v>
      </c>
      <c r="Y27">
        <v>0.27660331622252909</v>
      </c>
      <c r="Z27" t="s">
        <v>37</v>
      </c>
      <c r="AA27">
        <v>0</v>
      </c>
      <c r="AB27">
        <v>7.7959947219396097</v>
      </c>
      <c r="AC27" t="s">
        <v>48</v>
      </c>
      <c r="AD27">
        <v>0</v>
      </c>
      <c r="AE27">
        <v>5.7959947219396097</v>
      </c>
      <c r="AF27">
        <v>0</v>
      </c>
      <c r="AG27">
        <v>-0.20400527806039029</v>
      </c>
      <c r="AH27">
        <v>21.638561278193489</v>
      </c>
      <c r="AI27">
        <v>25.30679910362915</v>
      </c>
    </row>
    <row r="28" spans="1:35" x14ac:dyDescent="0.25">
      <c r="A28">
        <v>27</v>
      </c>
      <c r="B28" t="s">
        <v>175</v>
      </c>
      <c r="C28">
        <v>7.3378587246941809</v>
      </c>
      <c r="D28" t="s">
        <v>37</v>
      </c>
      <c r="E28">
        <v>2</v>
      </c>
      <c r="F28" t="s">
        <v>48</v>
      </c>
      <c r="G28">
        <v>8</v>
      </c>
      <c r="H28" t="s">
        <v>56</v>
      </c>
      <c r="I28">
        <v>100</v>
      </c>
      <c r="J28">
        <v>2</v>
      </c>
      <c r="K28">
        <v>40.210799999535077</v>
      </c>
      <c r="L28">
        <v>100.16526364805151</v>
      </c>
      <c r="M28">
        <v>7.3360185143112719</v>
      </c>
      <c r="N28">
        <v>5.3360185143112719</v>
      </c>
      <c r="O28">
        <v>7.3378587246941809</v>
      </c>
      <c r="P28">
        <v>0</v>
      </c>
      <c r="Q28">
        <v>0</v>
      </c>
      <c r="R28">
        <v>0</v>
      </c>
      <c r="S28">
        <v>4.6571341348094167E-2</v>
      </c>
      <c r="T28">
        <v>12.574262163985431</v>
      </c>
      <c r="U28">
        <v>0.111771219235426</v>
      </c>
      <c r="V28">
        <v>0.4968568033854126</v>
      </c>
      <c r="W28">
        <v>4.4165049189814464E-3</v>
      </c>
      <c r="X28">
        <v>12.574262163985431</v>
      </c>
      <c r="Y28">
        <v>0.111771219235426</v>
      </c>
      <c r="Z28" t="s">
        <v>37</v>
      </c>
      <c r="AA28">
        <v>0</v>
      </c>
      <c r="AB28">
        <v>7.3360185143112719</v>
      </c>
      <c r="AC28" t="s">
        <v>48</v>
      </c>
      <c r="AD28">
        <v>0</v>
      </c>
      <c r="AE28">
        <v>5.3360185143112719</v>
      </c>
      <c r="AF28">
        <v>0</v>
      </c>
      <c r="AG28">
        <v>-0.66398148568872806</v>
      </c>
      <c r="AH28">
        <v>21.34792843227148</v>
      </c>
      <c r="AI28">
        <v>25.307617966200109</v>
      </c>
    </row>
    <row r="29" spans="1:35" x14ac:dyDescent="0.25">
      <c r="A29">
        <v>28</v>
      </c>
      <c r="B29" t="s">
        <v>175</v>
      </c>
      <c r="C29">
        <v>7.0507879233574959</v>
      </c>
      <c r="D29" t="s">
        <v>37</v>
      </c>
      <c r="E29">
        <v>2</v>
      </c>
      <c r="F29" t="s">
        <v>48</v>
      </c>
      <c r="G29">
        <v>8</v>
      </c>
      <c r="H29" t="s">
        <v>56</v>
      </c>
      <c r="I29">
        <v>100</v>
      </c>
      <c r="J29">
        <v>2</v>
      </c>
      <c r="K29">
        <v>40.210799999535077</v>
      </c>
      <c r="L29">
        <v>100.16526364805151</v>
      </c>
      <c r="M29">
        <v>7.0574475243815398</v>
      </c>
      <c r="N29">
        <v>5.0574475243815398</v>
      </c>
      <c r="O29">
        <v>7.0507879233574959</v>
      </c>
      <c r="P29">
        <v>0</v>
      </c>
      <c r="Q29">
        <v>0</v>
      </c>
      <c r="R29">
        <v>0.16853478673409389</v>
      </c>
      <c r="S29">
        <v>0</v>
      </c>
      <c r="T29">
        <v>42.133696683523468</v>
      </c>
      <c r="U29">
        <v>0.40448348816182528</v>
      </c>
      <c r="V29">
        <v>1.6649002560109589</v>
      </c>
      <c r="W29">
        <v>1.598304245770521E-2</v>
      </c>
      <c r="X29">
        <v>42.133696683523468</v>
      </c>
      <c r="Y29">
        <v>0.40448348816182528</v>
      </c>
      <c r="Z29" t="s">
        <v>37</v>
      </c>
      <c r="AA29">
        <v>0.16853478673409389</v>
      </c>
      <c r="AB29">
        <v>7.0574475243815398</v>
      </c>
      <c r="AC29" t="s">
        <v>48</v>
      </c>
      <c r="AD29">
        <v>0</v>
      </c>
      <c r="AE29">
        <v>5.0574475243815398</v>
      </c>
      <c r="AF29">
        <v>0</v>
      </c>
      <c r="AG29">
        <v>-0.94255247561846023</v>
      </c>
      <c r="AH29">
        <v>25.663079223426589</v>
      </c>
      <c r="AI29">
        <v>25.307039584746221</v>
      </c>
    </row>
    <row r="30" spans="1:35" x14ac:dyDescent="0.25">
      <c r="A30">
        <v>29</v>
      </c>
      <c r="B30" t="s">
        <v>175</v>
      </c>
      <c r="C30">
        <v>6.6877855078069963</v>
      </c>
      <c r="D30" t="s">
        <v>45</v>
      </c>
      <c r="E30">
        <v>6</v>
      </c>
      <c r="F30" t="s">
        <v>48</v>
      </c>
      <c r="G30">
        <v>8</v>
      </c>
      <c r="H30" t="s">
        <v>56</v>
      </c>
      <c r="I30">
        <v>100</v>
      </c>
      <c r="J30">
        <v>0</v>
      </c>
      <c r="K30">
        <v>40.217399999499321</v>
      </c>
      <c r="L30">
        <v>100.0735874972306</v>
      </c>
      <c r="M30">
        <v>6.6872902722441783</v>
      </c>
      <c r="N30">
        <v>6.6872902722441783</v>
      </c>
      <c r="O30">
        <v>6.6877855078069963</v>
      </c>
      <c r="P30">
        <v>0</v>
      </c>
      <c r="Q30">
        <v>0</v>
      </c>
      <c r="R30">
        <v>0</v>
      </c>
      <c r="S30">
        <v>1.4320788970061079E-2</v>
      </c>
      <c r="T30">
        <v>3.86661302191649</v>
      </c>
      <c r="U30">
        <v>3.4369893528146581E-2</v>
      </c>
      <c r="V30">
        <v>0.1337136019608742</v>
      </c>
      <c r="W30">
        <v>1.188565350763327E-3</v>
      </c>
      <c r="X30">
        <v>3.86661302191649</v>
      </c>
      <c r="Y30">
        <v>3.4369893528146581E-2</v>
      </c>
      <c r="Z30" t="s">
        <v>45</v>
      </c>
      <c r="AA30">
        <v>0</v>
      </c>
      <c r="AB30">
        <v>6.6872902722441783</v>
      </c>
      <c r="AC30" t="s">
        <v>48</v>
      </c>
      <c r="AD30">
        <v>0</v>
      </c>
      <c r="AE30">
        <v>0.68729027224417827</v>
      </c>
      <c r="AF30">
        <v>0</v>
      </c>
      <c r="AG30">
        <v>-1.312709727755822</v>
      </c>
      <c r="AH30">
        <v>27.561382914975589</v>
      </c>
      <c r="AI30">
        <v>28.917125596899972</v>
      </c>
    </row>
    <row r="31" spans="1:35" x14ac:dyDescent="0.25">
      <c r="A31">
        <v>30</v>
      </c>
      <c r="B31" t="s">
        <v>175</v>
      </c>
      <c r="C31">
        <v>6.5565131840103001</v>
      </c>
      <c r="D31" t="s">
        <v>45</v>
      </c>
      <c r="E31">
        <v>6</v>
      </c>
      <c r="F31" t="s">
        <v>48</v>
      </c>
      <c r="G31">
        <v>8</v>
      </c>
      <c r="H31" t="s">
        <v>56</v>
      </c>
      <c r="I31">
        <v>100</v>
      </c>
      <c r="J31">
        <v>0</v>
      </c>
      <c r="K31">
        <v>42.338800000026822</v>
      </c>
      <c r="L31">
        <v>100.0746518388793</v>
      </c>
      <c r="M31">
        <v>6.5567428095167406</v>
      </c>
      <c r="N31">
        <v>6.5567428095167406</v>
      </c>
      <c r="O31">
        <v>6.5565131840103001</v>
      </c>
      <c r="P31">
        <v>0</v>
      </c>
      <c r="Q31">
        <v>0</v>
      </c>
      <c r="R31">
        <v>6.640200264238433E-3</v>
      </c>
      <c r="S31">
        <v>0</v>
      </c>
      <c r="T31">
        <v>1.660050066059608</v>
      </c>
      <c r="U31">
        <v>1.5936480634172238E-2</v>
      </c>
      <c r="V31">
        <v>5.7406376610336103E-2</v>
      </c>
      <c r="W31">
        <v>5.5110121545922654E-4</v>
      </c>
      <c r="X31">
        <v>1.660050066059608</v>
      </c>
      <c r="Y31">
        <v>1.5936480634172238E-2</v>
      </c>
      <c r="Z31" t="s">
        <v>45</v>
      </c>
      <c r="AA31">
        <v>6.640200264238433E-3</v>
      </c>
      <c r="AB31">
        <v>6.5567428095167406</v>
      </c>
      <c r="AC31" t="s">
        <v>48</v>
      </c>
      <c r="AD31">
        <v>0</v>
      </c>
      <c r="AE31">
        <v>0.55674280951674149</v>
      </c>
      <c r="AF31">
        <v>0</v>
      </c>
      <c r="AG31">
        <v>-1.443257190483259</v>
      </c>
      <c r="AH31">
        <v>23.28916060289967</v>
      </c>
      <c r="AI31">
        <v>28.917520388505309</v>
      </c>
    </row>
    <row r="32" spans="1:35" x14ac:dyDescent="0.25">
      <c r="A32">
        <v>31</v>
      </c>
      <c r="B32" t="s">
        <v>175</v>
      </c>
      <c r="C32">
        <v>6.5918137440893574</v>
      </c>
      <c r="D32" t="s">
        <v>45</v>
      </c>
      <c r="E32">
        <v>6</v>
      </c>
      <c r="F32" t="s">
        <v>48</v>
      </c>
      <c r="G32">
        <v>8</v>
      </c>
      <c r="H32" t="s">
        <v>56</v>
      </c>
      <c r="I32">
        <v>100</v>
      </c>
      <c r="J32">
        <v>0</v>
      </c>
      <c r="K32">
        <v>40.217199999839067</v>
      </c>
      <c r="L32">
        <v>100.0724812491098</v>
      </c>
      <c r="M32">
        <v>6.5852819765294868</v>
      </c>
      <c r="N32">
        <v>6.5852819765294868</v>
      </c>
      <c r="O32">
        <v>6.5918137440893574</v>
      </c>
      <c r="P32">
        <v>0</v>
      </c>
      <c r="Q32">
        <v>0</v>
      </c>
      <c r="R32">
        <v>0</v>
      </c>
      <c r="S32">
        <v>0.188884886316499</v>
      </c>
      <c r="T32">
        <v>50.99891930545472</v>
      </c>
      <c r="U32">
        <v>0.45332372715959751</v>
      </c>
      <c r="V32">
        <v>1.7635772411650661</v>
      </c>
      <c r="W32">
        <v>1.567624214368948E-2</v>
      </c>
      <c r="X32">
        <v>50.99891930545472</v>
      </c>
      <c r="Y32">
        <v>0.45332372715959751</v>
      </c>
      <c r="Z32" t="s">
        <v>45</v>
      </c>
      <c r="AA32">
        <v>0</v>
      </c>
      <c r="AB32">
        <v>6.5852819765294868</v>
      </c>
      <c r="AC32" t="s">
        <v>48</v>
      </c>
      <c r="AD32">
        <v>0</v>
      </c>
      <c r="AE32">
        <v>0.58528197652948677</v>
      </c>
      <c r="AF32">
        <v>0</v>
      </c>
      <c r="AG32">
        <v>-1.414718023470513</v>
      </c>
      <c r="AH32">
        <v>22.26340000145137</v>
      </c>
      <c r="AI32">
        <v>28.917882423887189</v>
      </c>
    </row>
    <row r="33" spans="1:35" x14ac:dyDescent="0.25">
      <c r="A33">
        <v>32</v>
      </c>
      <c r="B33" t="s">
        <v>175</v>
      </c>
      <c r="C33">
        <v>8.106630346124879</v>
      </c>
      <c r="D33" t="s">
        <v>45</v>
      </c>
      <c r="E33">
        <v>6</v>
      </c>
      <c r="F33" t="s">
        <v>48</v>
      </c>
      <c r="G33">
        <v>8</v>
      </c>
      <c r="H33" t="s">
        <v>56</v>
      </c>
      <c r="I33">
        <v>100</v>
      </c>
      <c r="J33">
        <v>0</v>
      </c>
      <c r="K33">
        <v>44.283082392002733</v>
      </c>
      <c r="L33">
        <v>100.0737143967485</v>
      </c>
      <c r="M33">
        <v>8.1044330071448183</v>
      </c>
      <c r="N33">
        <v>8.1044330071448183</v>
      </c>
      <c r="O33">
        <v>8.106630346124879</v>
      </c>
      <c r="P33">
        <v>0</v>
      </c>
      <c r="Q33">
        <v>0</v>
      </c>
      <c r="R33">
        <v>0</v>
      </c>
      <c r="S33">
        <v>3.1810246376119289E-2</v>
      </c>
      <c r="T33">
        <v>8.5887665215522073</v>
      </c>
      <c r="U33">
        <v>7.6344591302686296E-2</v>
      </c>
      <c r="V33">
        <v>0.59328152461638684</v>
      </c>
      <c r="W33">
        <v>5.2736135521456616E-3</v>
      </c>
      <c r="X33">
        <v>8.5887665215522073</v>
      </c>
      <c r="Y33">
        <v>7.6344591302686296E-2</v>
      </c>
      <c r="Z33" t="s">
        <v>45</v>
      </c>
      <c r="AA33">
        <v>0</v>
      </c>
      <c r="AB33">
        <v>8.1044330071448183</v>
      </c>
      <c r="AC33" t="s">
        <v>48</v>
      </c>
      <c r="AD33">
        <v>0</v>
      </c>
      <c r="AE33">
        <v>2.1044330071448178</v>
      </c>
      <c r="AF33">
        <v>0</v>
      </c>
      <c r="AG33">
        <v>0.1044330071448183</v>
      </c>
      <c r="AH33">
        <v>19.409833947486479</v>
      </c>
      <c r="AI33">
        <v>14.476713272178269</v>
      </c>
    </row>
    <row r="34" spans="1:35" x14ac:dyDescent="0.25">
      <c r="A34">
        <v>33</v>
      </c>
      <c r="B34" t="s">
        <v>175</v>
      </c>
      <c r="C34">
        <v>6.9776628706845631</v>
      </c>
      <c r="D34" t="s">
        <v>45</v>
      </c>
      <c r="E34">
        <v>6</v>
      </c>
      <c r="F34" t="s">
        <v>48</v>
      </c>
      <c r="G34">
        <v>8</v>
      </c>
      <c r="H34" t="s">
        <v>56</v>
      </c>
      <c r="I34">
        <v>100</v>
      </c>
      <c r="J34">
        <v>0</v>
      </c>
      <c r="K34">
        <v>58.104133927541383</v>
      </c>
      <c r="L34">
        <v>100.0733928481242</v>
      </c>
      <c r="M34">
        <v>6.9894121150885038</v>
      </c>
      <c r="N34">
        <v>6.9894121150885038</v>
      </c>
      <c r="O34">
        <v>6.9776628706845631</v>
      </c>
      <c r="P34">
        <v>0</v>
      </c>
      <c r="Q34">
        <v>0</v>
      </c>
      <c r="R34">
        <v>0.30856185299823041</v>
      </c>
      <c r="S34">
        <v>0</v>
      </c>
      <c r="T34">
        <v>77.140463249557598</v>
      </c>
      <c r="U34">
        <v>0.74054844719575297</v>
      </c>
      <c r="V34">
        <v>2.9373111009851618</v>
      </c>
      <c r="W34">
        <v>2.8198186569457561E-2</v>
      </c>
      <c r="X34">
        <v>77.140463249557598</v>
      </c>
      <c r="Y34">
        <v>0.74054844719575297</v>
      </c>
      <c r="Z34" t="s">
        <v>45</v>
      </c>
      <c r="AA34">
        <v>0.30856185299823041</v>
      </c>
      <c r="AB34">
        <v>6.9894121150885038</v>
      </c>
      <c r="AC34" t="s">
        <v>48</v>
      </c>
      <c r="AD34">
        <v>0</v>
      </c>
      <c r="AE34">
        <v>0.9894121150885038</v>
      </c>
      <c r="AF34">
        <v>0</v>
      </c>
      <c r="AG34">
        <v>-1.010587884911496</v>
      </c>
      <c r="AH34">
        <v>25.513360792384319</v>
      </c>
      <c r="AI34">
        <v>26.262272056809032</v>
      </c>
    </row>
    <row r="35" spans="1:35" x14ac:dyDescent="0.25">
      <c r="A35">
        <v>34</v>
      </c>
      <c r="B35" t="s">
        <v>175</v>
      </c>
      <c r="C35">
        <v>6.7161806324184656</v>
      </c>
      <c r="D35" t="s">
        <v>37</v>
      </c>
      <c r="E35">
        <v>2</v>
      </c>
      <c r="F35" t="s">
        <v>48</v>
      </c>
      <c r="G35">
        <v>8</v>
      </c>
      <c r="H35" t="s">
        <v>56</v>
      </c>
      <c r="I35">
        <v>100</v>
      </c>
      <c r="J35">
        <v>2</v>
      </c>
      <c r="K35">
        <v>46.710714961216397</v>
      </c>
      <c r="L35">
        <v>100.1656363599068</v>
      </c>
      <c r="M35">
        <v>6.718794239295188</v>
      </c>
      <c r="N35">
        <v>4.718794239295188</v>
      </c>
      <c r="O35">
        <v>6.7161806324184656</v>
      </c>
      <c r="P35">
        <v>0</v>
      </c>
      <c r="Q35">
        <v>0</v>
      </c>
      <c r="R35">
        <v>6.8638879957228227E-2</v>
      </c>
      <c r="S35">
        <v>0</v>
      </c>
      <c r="T35">
        <v>17.15971998930706</v>
      </c>
      <c r="U35">
        <v>0.16473331189734769</v>
      </c>
      <c r="V35">
        <v>0.65340171918060186</v>
      </c>
      <c r="W35">
        <v>6.2726565041337778E-3</v>
      </c>
      <c r="X35">
        <v>17.15971998930706</v>
      </c>
      <c r="Y35">
        <v>0.16473331189734769</v>
      </c>
      <c r="Z35" t="s">
        <v>37</v>
      </c>
      <c r="AA35">
        <v>6.8638879957228227E-2</v>
      </c>
      <c r="AB35">
        <v>6.718794239295188</v>
      </c>
      <c r="AC35" t="s">
        <v>48</v>
      </c>
      <c r="AD35">
        <v>0</v>
      </c>
      <c r="AE35">
        <v>4.718794239295188</v>
      </c>
      <c r="AF35">
        <v>0</v>
      </c>
      <c r="AG35">
        <v>-1.281205760704812</v>
      </c>
      <c r="AH35">
        <v>22.614708058808809</v>
      </c>
      <c r="AI35">
        <v>26.262128619475011</v>
      </c>
    </row>
    <row r="36" spans="1:35" x14ac:dyDescent="0.25">
      <c r="A36">
        <v>35</v>
      </c>
      <c r="B36" t="s">
        <v>175</v>
      </c>
      <c r="C36">
        <v>6.9678453744967692</v>
      </c>
      <c r="D36" t="s">
        <v>37</v>
      </c>
      <c r="E36">
        <v>2</v>
      </c>
      <c r="F36" t="s">
        <v>48</v>
      </c>
      <c r="G36">
        <v>8</v>
      </c>
      <c r="H36" t="s">
        <v>56</v>
      </c>
      <c r="I36">
        <v>100</v>
      </c>
      <c r="J36">
        <v>2</v>
      </c>
      <c r="K36">
        <v>46.710714961216397</v>
      </c>
      <c r="L36">
        <v>100.1656363599068</v>
      </c>
      <c r="M36">
        <v>6.980822105728457</v>
      </c>
      <c r="N36">
        <v>4.980822105728457</v>
      </c>
      <c r="O36">
        <v>6.9678453744967692</v>
      </c>
      <c r="P36">
        <v>0</v>
      </c>
      <c r="Q36">
        <v>0</v>
      </c>
      <c r="R36">
        <v>0.3407963195246862</v>
      </c>
      <c r="S36">
        <v>0</v>
      </c>
      <c r="T36">
        <v>85.199079881171556</v>
      </c>
      <c r="U36">
        <v>0.81791116685924681</v>
      </c>
      <c r="V36">
        <v>3.2441828079219359</v>
      </c>
      <c r="W36">
        <v>3.1144154956050579E-2</v>
      </c>
      <c r="X36">
        <v>85.199079881171556</v>
      </c>
      <c r="Y36">
        <v>0.81791116685924681</v>
      </c>
      <c r="Z36" t="s">
        <v>37</v>
      </c>
      <c r="AA36">
        <v>0.3407963195246862</v>
      </c>
      <c r="AB36">
        <v>6.980822105728457</v>
      </c>
      <c r="AC36" t="s">
        <v>48</v>
      </c>
      <c r="AD36">
        <v>0</v>
      </c>
      <c r="AE36">
        <v>4.980822105728457</v>
      </c>
      <c r="AF36">
        <v>0</v>
      </c>
      <c r="AG36">
        <v>-1.019177894271543</v>
      </c>
      <c r="AH36">
        <v>21.576200002804399</v>
      </c>
      <c r="AI36">
        <v>26.262108187345309</v>
      </c>
    </row>
    <row r="37" spans="1:35" x14ac:dyDescent="0.25">
      <c r="A37">
        <v>36</v>
      </c>
      <c r="B37" t="s">
        <v>175</v>
      </c>
      <c r="C37">
        <v>6.5144253027503503</v>
      </c>
      <c r="D37" t="s">
        <v>37</v>
      </c>
      <c r="E37">
        <v>2</v>
      </c>
      <c r="F37" t="s">
        <v>48</v>
      </c>
      <c r="G37">
        <v>8</v>
      </c>
      <c r="H37" t="s">
        <v>56</v>
      </c>
      <c r="I37">
        <v>100</v>
      </c>
      <c r="J37">
        <v>2</v>
      </c>
      <c r="K37">
        <v>40.083799999207258</v>
      </c>
      <c r="L37">
        <v>100.1662789757896</v>
      </c>
      <c r="M37">
        <v>6.5141845598625387</v>
      </c>
      <c r="N37">
        <v>4.5141845598625387</v>
      </c>
      <c r="O37">
        <v>6.5144253027503503</v>
      </c>
      <c r="P37">
        <v>0</v>
      </c>
      <c r="Q37">
        <v>0</v>
      </c>
      <c r="R37">
        <v>0</v>
      </c>
      <c r="S37">
        <v>5.4024095807861001E-3</v>
      </c>
      <c r="T37">
        <v>1.458650586812247</v>
      </c>
      <c r="U37">
        <v>1.296578299388664E-2</v>
      </c>
      <c r="V37">
        <v>6.5000579709106887E-2</v>
      </c>
      <c r="W37">
        <v>5.7778293074761677E-4</v>
      </c>
      <c r="X37">
        <v>1.458650586812247</v>
      </c>
      <c r="Y37">
        <v>1.296578299388664E-2</v>
      </c>
      <c r="Z37" t="s">
        <v>37</v>
      </c>
      <c r="AA37">
        <v>0</v>
      </c>
      <c r="AB37">
        <v>6.5141845598625387</v>
      </c>
      <c r="AC37" t="s">
        <v>48</v>
      </c>
      <c r="AD37">
        <v>0</v>
      </c>
      <c r="AE37">
        <v>4.5141845598625387</v>
      </c>
      <c r="AF37">
        <v>0</v>
      </c>
      <c r="AG37">
        <v>-1.485815440137461</v>
      </c>
      <c r="AH37">
        <v>25.350520688626229</v>
      </c>
      <c r="AI37">
        <v>22.440578120073031</v>
      </c>
    </row>
    <row r="38" spans="1:35" x14ac:dyDescent="0.25">
      <c r="A38">
        <v>37</v>
      </c>
      <c r="B38" t="s">
        <v>175</v>
      </c>
      <c r="C38">
        <v>6.9076197204640977</v>
      </c>
      <c r="D38" t="s">
        <v>45</v>
      </c>
      <c r="E38">
        <v>6</v>
      </c>
      <c r="F38" t="s">
        <v>48</v>
      </c>
      <c r="G38">
        <v>8</v>
      </c>
      <c r="H38" t="s">
        <v>56</v>
      </c>
      <c r="I38">
        <v>100</v>
      </c>
      <c r="J38">
        <v>0</v>
      </c>
      <c r="K38">
        <v>40.217399999499321</v>
      </c>
      <c r="L38">
        <v>100.0735874972306</v>
      </c>
      <c r="M38">
        <v>6.9109343109121806</v>
      </c>
      <c r="N38">
        <v>6.9109343109121806</v>
      </c>
      <c r="O38">
        <v>6.9076197204640977</v>
      </c>
      <c r="P38">
        <v>0</v>
      </c>
      <c r="Q38">
        <v>0</v>
      </c>
      <c r="R38">
        <v>8.3881883963861342E-2</v>
      </c>
      <c r="S38">
        <v>0</v>
      </c>
      <c r="T38">
        <v>20.970470990965339</v>
      </c>
      <c r="U38">
        <v>0.2013165215132672</v>
      </c>
      <c r="V38">
        <v>0.82864761202072756</v>
      </c>
      <c r="W38">
        <v>7.9550170753989839E-3</v>
      </c>
      <c r="X38">
        <v>20.970470990965339</v>
      </c>
      <c r="Y38">
        <v>0.2013165215132672</v>
      </c>
      <c r="Z38" t="s">
        <v>45</v>
      </c>
      <c r="AA38">
        <v>8.3881883963861342E-2</v>
      </c>
      <c r="AB38">
        <v>6.9109343109121806</v>
      </c>
      <c r="AC38" t="s">
        <v>48</v>
      </c>
      <c r="AD38">
        <v>0</v>
      </c>
      <c r="AE38">
        <v>0.91093431091218058</v>
      </c>
      <c r="AF38">
        <v>0</v>
      </c>
      <c r="AG38">
        <v>-1.089065689087819</v>
      </c>
      <c r="AH38">
        <v>20.56719999760389</v>
      </c>
      <c r="AI38">
        <v>25.306862273852531</v>
      </c>
    </row>
    <row r="39" spans="1:35" x14ac:dyDescent="0.25">
      <c r="A39">
        <v>38</v>
      </c>
      <c r="B39" t="s">
        <v>175</v>
      </c>
      <c r="C39">
        <v>6.9585086158540914</v>
      </c>
      <c r="D39" t="s">
        <v>45</v>
      </c>
      <c r="E39">
        <v>6</v>
      </c>
      <c r="F39" t="s">
        <v>48</v>
      </c>
      <c r="G39">
        <v>8</v>
      </c>
      <c r="H39" t="s">
        <v>56</v>
      </c>
      <c r="I39">
        <v>100</v>
      </c>
      <c r="J39">
        <v>0</v>
      </c>
      <c r="K39">
        <v>40.217399999499321</v>
      </c>
      <c r="L39">
        <v>100.0735874972306</v>
      </c>
      <c r="M39">
        <v>6.9631448086149579</v>
      </c>
      <c r="N39">
        <v>6.9631448086149579</v>
      </c>
      <c r="O39">
        <v>6.9585086158540914</v>
      </c>
      <c r="P39">
        <v>0</v>
      </c>
      <c r="Q39">
        <v>0</v>
      </c>
      <c r="R39">
        <v>0.1173274916743022</v>
      </c>
      <c r="S39">
        <v>0</v>
      </c>
      <c r="T39">
        <v>29.331872918575549</v>
      </c>
      <c r="U39">
        <v>0.28158598001832519</v>
      </c>
      <c r="V39">
        <v>1.1590481902168379</v>
      </c>
      <c r="W39">
        <v>1.1126862626081639E-2</v>
      </c>
      <c r="X39">
        <v>29.331872918575549</v>
      </c>
      <c r="Y39">
        <v>0.28158598001832519</v>
      </c>
      <c r="Z39" t="s">
        <v>45</v>
      </c>
      <c r="AA39">
        <v>0.1173274916743022</v>
      </c>
      <c r="AB39">
        <v>6.9631448086149579</v>
      </c>
      <c r="AC39" t="s">
        <v>48</v>
      </c>
      <c r="AD39">
        <v>0</v>
      </c>
      <c r="AE39">
        <v>0.96314480861495788</v>
      </c>
      <c r="AF39">
        <v>0</v>
      </c>
      <c r="AG39">
        <v>-1.0368551913850419</v>
      </c>
      <c r="AH39">
        <v>20.56719999760389</v>
      </c>
      <c r="AI39">
        <v>25.306862273852531</v>
      </c>
    </row>
    <row r="40" spans="1:35" x14ac:dyDescent="0.25">
      <c r="A40">
        <v>39</v>
      </c>
      <c r="B40" t="s">
        <v>175</v>
      </c>
      <c r="C40">
        <v>6.7704334924290688</v>
      </c>
      <c r="D40" t="s">
        <v>45</v>
      </c>
      <c r="E40">
        <v>6</v>
      </c>
      <c r="F40" t="s">
        <v>48</v>
      </c>
      <c r="G40">
        <v>8</v>
      </c>
      <c r="H40" t="s">
        <v>56</v>
      </c>
      <c r="I40">
        <v>100</v>
      </c>
      <c r="J40">
        <v>0</v>
      </c>
      <c r="K40">
        <v>40.217199999839067</v>
      </c>
      <c r="L40">
        <v>100.0724812491098</v>
      </c>
      <c r="M40">
        <v>6.775029500817201</v>
      </c>
      <c r="N40">
        <v>6.775029500817201</v>
      </c>
      <c r="O40">
        <v>6.7704334924290688</v>
      </c>
      <c r="P40">
        <v>0</v>
      </c>
      <c r="Q40">
        <v>0</v>
      </c>
      <c r="R40">
        <v>0.1163105513053896</v>
      </c>
      <c r="S40">
        <v>0</v>
      </c>
      <c r="T40">
        <v>29.077637826347392</v>
      </c>
      <c r="U40">
        <v>0.27914532313293489</v>
      </c>
      <c r="V40">
        <v>1.1490020970330579</v>
      </c>
      <c r="W40">
        <v>1.103042013151736E-2</v>
      </c>
      <c r="X40">
        <v>29.077637826347392</v>
      </c>
      <c r="Y40">
        <v>0.27914532313293489</v>
      </c>
      <c r="Z40" t="s">
        <v>45</v>
      </c>
      <c r="AA40">
        <v>0.1163105513053896</v>
      </c>
      <c r="AB40">
        <v>6.775029500817201</v>
      </c>
      <c r="AC40" t="s">
        <v>48</v>
      </c>
      <c r="AD40">
        <v>0</v>
      </c>
      <c r="AE40">
        <v>0.77502950081720101</v>
      </c>
      <c r="AF40">
        <v>0</v>
      </c>
      <c r="AG40">
        <v>-1.224970499182799</v>
      </c>
      <c r="AH40">
        <v>20.567199999466538</v>
      </c>
      <c r="AI40">
        <v>25.306862277650652</v>
      </c>
    </row>
    <row r="41" spans="1:35" x14ac:dyDescent="0.25">
      <c r="A41">
        <v>40</v>
      </c>
      <c r="B41" t="s">
        <v>175</v>
      </c>
      <c r="C41">
        <v>6.8901993054788564</v>
      </c>
      <c r="D41" t="s">
        <v>45</v>
      </c>
      <c r="E41">
        <v>6</v>
      </c>
      <c r="F41" t="s">
        <v>48</v>
      </c>
      <c r="G41">
        <v>8</v>
      </c>
      <c r="H41" t="s">
        <v>56</v>
      </c>
      <c r="I41">
        <v>100</v>
      </c>
      <c r="J41">
        <v>0</v>
      </c>
      <c r="K41">
        <v>40.217199999839067</v>
      </c>
      <c r="L41">
        <v>100.0724812491098</v>
      </c>
      <c r="M41">
        <v>6.8844984537282468</v>
      </c>
      <c r="N41">
        <v>6.8844984537282468</v>
      </c>
      <c r="O41">
        <v>6.8901993054788564</v>
      </c>
      <c r="P41">
        <v>0</v>
      </c>
      <c r="Q41">
        <v>0</v>
      </c>
      <c r="R41">
        <v>0</v>
      </c>
      <c r="S41">
        <v>0.1442706701179817</v>
      </c>
      <c r="T41">
        <v>38.953080931855048</v>
      </c>
      <c r="U41">
        <v>0.34624960828315599</v>
      </c>
      <c r="V41">
        <v>1.5392299726646019</v>
      </c>
      <c r="W41">
        <v>1.368204420146313E-2</v>
      </c>
      <c r="X41">
        <v>38.953080931855048</v>
      </c>
      <c r="Y41">
        <v>0.34624960828315599</v>
      </c>
      <c r="Z41" t="s">
        <v>45</v>
      </c>
      <c r="AA41">
        <v>0</v>
      </c>
      <c r="AB41">
        <v>6.8844984537282468</v>
      </c>
      <c r="AC41" t="s">
        <v>48</v>
      </c>
      <c r="AD41">
        <v>0</v>
      </c>
      <c r="AE41">
        <v>0.88449845372824676</v>
      </c>
      <c r="AF41">
        <v>0</v>
      </c>
      <c r="AG41">
        <v>-1.115501546271753</v>
      </c>
      <c r="AH41">
        <v>20.567199999466538</v>
      </c>
      <c r="AI41">
        <v>25.306862277650652</v>
      </c>
    </row>
    <row r="42" spans="1:35" x14ac:dyDescent="0.25">
      <c r="A42">
        <v>41</v>
      </c>
      <c r="B42" t="s">
        <v>175</v>
      </c>
      <c r="C42">
        <v>6.9259022101914747</v>
      </c>
      <c r="D42" t="s">
        <v>45</v>
      </c>
      <c r="E42">
        <v>6</v>
      </c>
      <c r="F42" t="s">
        <v>48</v>
      </c>
      <c r="G42">
        <v>8</v>
      </c>
      <c r="H42" t="s">
        <v>56</v>
      </c>
      <c r="I42">
        <v>100</v>
      </c>
      <c r="J42">
        <v>0</v>
      </c>
      <c r="K42">
        <v>55.775207459752117</v>
      </c>
      <c r="L42">
        <v>100.0741435839614</v>
      </c>
      <c r="M42">
        <v>6.9162296912556389</v>
      </c>
      <c r="N42">
        <v>6.9162296912556389</v>
      </c>
      <c r="O42">
        <v>6.9259022101914747</v>
      </c>
      <c r="P42">
        <v>0</v>
      </c>
      <c r="Q42">
        <v>0</v>
      </c>
      <c r="R42">
        <v>0</v>
      </c>
      <c r="S42">
        <v>0.24478710683692939</v>
      </c>
      <c r="T42">
        <v>66.092518845970929</v>
      </c>
      <c r="U42">
        <v>0.58748905640863047</v>
      </c>
      <c r="V42">
        <v>2.611580112675655</v>
      </c>
      <c r="W42">
        <v>2.3214045446005822E-2</v>
      </c>
      <c r="X42">
        <v>66.092518845970929</v>
      </c>
      <c r="Y42">
        <v>0.58748905640863047</v>
      </c>
      <c r="Z42" t="s">
        <v>45</v>
      </c>
      <c r="AA42">
        <v>0</v>
      </c>
      <c r="AB42">
        <v>6.9162296912556389</v>
      </c>
      <c r="AC42" t="s">
        <v>48</v>
      </c>
      <c r="AD42">
        <v>0</v>
      </c>
      <c r="AE42">
        <v>0.91622969125563891</v>
      </c>
      <c r="AF42">
        <v>0</v>
      </c>
      <c r="AG42">
        <v>-1.0837703087443611</v>
      </c>
      <c r="AH42">
        <v>20.567400000989441</v>
      </c>
      <c r="AI42">
        <v>25.3074828243568</v>
      </c>
    </row>
    <row r="43" spans="1:35" x14ac:dyDescent="0.25">
      <c r="A43">
        <v>42</v>
      </c>
      <c r="B43" t="s">
        <v>175</v>
      </c>
      <c r="C43">
        <v>6.9319824073479488</v>
      </c>
      <c r="D43" t="s">
        <v>37</v>
      </c>
      <c r="E43">
        <v>2</v>
      </c>
      <c r="F43" t="s">
        <v>48</v>
      </c>
      <c r="G43">
        <v>8</v>
      </c>
      <c r="H43" t="s">
        <v>56</v>
      </c>
      <c r="I43">
        <v>100</v>
      </c>
      <c r="J43">
        <v>2</v>
      </c>
      <c r="K43">
        <v>40.187636289634433</v>
      </c>
      <c r="L43">
        <v>100.1670235463494</v>
      </c>
      <c r="M43">
        <v>6.9246402002689917</v>
      </c>
      <c r="N43">
        <v>4.9246402002689917</v>
      </c>
      <c r="O43">
        <v>6.9319824073479488</v>
      </c>
      <c r="P43">
        <v>0</v>
      </c>
      <c r="Q43">
        <v>0</v>
      </c>
      <c r="R43">
        <v>0</v>
      </c>
      <c r="S43">
        <v>0.18580822333327121</v>
      </c>
      <c r="T43">
        <v>50.168220299983233</v>
      </c>
      <c r="U43">
        <v>0.44593973599985087</v>
      </c>
      <c r="V43">
        <v>1.982395911318404</v>
      </c>
      <c r="W43">
        <v>1.762129698949693E-2</v>
      </c>
      <c r="X43">
        <v>50.168220299983233</v>
      </c>
      <c r="Y43">
        <v>0.44593973599985087</v>
      </c>
      <c r="Z43" t="s">
        <v>37</v>
      </c>
      <c r="AA43">
        <v>0</v>
      </c>
      <c r="AB43">
        <v>6.9246402002689917</v>
      </c>
      <c r="AC43" t="s">
        <v>48</v>
      </c>
      <c r="AD43">
        <v>0</v>
      </c>
      <c r="AE43">
        <v>4.9246402002689917</v>
      </c>
      <c r="AF43">
        <v>0</v>
      </c>
      <c r="AG43">
        <v>-1.075359799731008</v>
      </c>
      <c r="AH43">
        <v>20.56719999760389</v>
      </c>
      <c r="AI43">
        <v>25.306862273852531</v>
      </c>
    </row>
    <row r="44" spans="1:35" x14ac:dyDescent="0.25">
      <c r="A44">
        <v>43</v>
      </c>
      <c r="B44" t="s">
        <v>175</v>
      </c>
      <c r="C44">
        <v>7.0529349833631043</v>
      </c>
      <c r="D44" t="s">
        <v>45</v>
      </c>
      <c r="E44">
        <v>6</v>
      </c>
      <c r="F44" t="s">
        <v>48</v>
      </c>
      <c r="G44">
        <v>8</v>
      </c>
      <c r="H44" t="s">
        <v>56</v>
      </c>
      <c r="I44">
        <v>100</v>
      </c>
      <c r="J44">
        <v>0</v>
      </c>
      <c r="K44">
        <v>55.775207459752117</v>
      </c>
      <c r="L44">
        <v>100.0741435839614</v>
      </c>
      <c r="M44">
        <v>7.0654613955372279</v>
      </c>
      <c r="N44">
        <v>7.0654613955372279</v>
      </c>
      <c r="O44">
        <v>7.0529349833631043</v>
      </c>
      <c r="P44">
        <v>0</v>
      </c>
      <c r="Q44">
        <v>0</v>
      </c>
      <c r="R44">
        <v>0.31701196099502321</v>
      </c>
      <c r="S44">
        <v>0</v>
      </c>
      <c r="T44">
        <v>79.252990248755808</v>
      </c>
      <c r="U44">
        <v>0.76082870638805566</v>
      </c>
      <c r="V44">
        <v>3.1316030435308839</v>
      </c>
      <c r="W44">
        <v>3.0063389217896481E-2</v>
      </c>
      <c r="X44">
        <v>79.252990248755808</v>
      </c>
      <c r="Y44">
        <v>0.76082870638805566</v>
      </c>
      <c r="Z44" t="s">
        <v>45</v>
      </c>
      <c r="AA44">
        <v>0.31701196099502321</v>
      </c>
      <c r="AB44">
        <v>7.0654613955372279</v>
      </c>
      <c r="AC44" t="s">
        <v>48</v>
      </c>
      <c r="AD44">
        <v>0</v>
      </c>
      <c r="AE44">
        <v>1.0654613955372281</v>
      </c>
      <c r="AF44">
        <v>0</v>
      </c>
      <c r="AG44">
        <v>-0.93453860446277215</v>
      </c>
      <c r="AH44">
        <v>20.567400002852079</v>
      </c>
      <c r="AI44">
        <v>25.30748282815501</v>
      </c>
    </row>
    <row r="45" spans="1:35" x14ac:dyDescent="0.25">
      <c r="A45">
        <v>44</v>
      </c>
      <c r="B45" t="s">
        <v>175</v>
      </c>
      <c r="C45">
        <v>7.0899706769097897</v>
      </c>
      <c r="D45" t="s">
        <v>45</v>
      </c>
      <c r="E45">
        <v>6</v>
      </c>
      <c r="F45" t="s">
        <v>48</v>
      </c>
      <c r="G45">
        <v>8</v>
      </c>
      <c r="H45" t="s">
        <v>56</v>
      </c>
      <c r="I45">
        <v>100</v>
      </c>
      <c r="J45">
        <v>0</v>
      </c>
      <c r="K45">
        <v>47.729789148666029</v>
      </c>
      <c r="L45">
        <v>100.073922401703</v>
      </c>
      <c r="M45">
        <v>7.1068938356755504</v>
      </c>
      <c r="N45">
        <v>7.1068938356755504</v>
      </c>
      <c r="O45">
        <v>7.0899706769097897</v>
      </c>
      <c r="P45">
        <v>0</v>
      </c>
      <c r="Q45">
        <v>0</v>
      </c>
      <c r="R45">
        <v>0.42827204818790188</v>
      </c>
      <c r="S45">
        <v>0</v>
      </c>
      <c r="T45">
        <v>107.0680120469755</v>
      </c>
      <c r="U45">
        <v>1.027852915650965</v>
      </c>
      <c r="V45">
        <v>4.2307896914399734</v>
      </c>
      <c r="W45">
        <v>4.0615581037823742E-2</v>
      </c>
      <c r="X45">
        <v>107.0680120469755</v>
      </c>
      <c r="Y45">
        <v>1.027852915650965</v>
      </c>
      <c r="Z45" t="s">
        <v>45</v>
      </c>
      <c r="AA45">
        <v>0.42827204818790188</v>
      </c>
      <c r="AB45">
        <v>7.1068938356755504</v>
      </c>
      <c r="AC45" t="s">
        <v>48</v>
      </c>
      <c r="AD45">
        <v>0</v>
      </c>
      <c r="AE45">
        <v>1.10689383567555</v>
      </c>
      <c r="AF45">
        <v>0</v>
      </c>
      <c r="AG45">
        <v>-0.89310616432445045</v>
      </c>
      <c r="AH45">
        <v>20.567199999466538</v>
      </c>
      <c r="AI45">
        <v>25.306862277650652</v>
      </c>
    </row>
    <row r="46" spans="1:35" x14ac:dyDescent="0.25">
      <c r="A46">
        <v>45</v>
      </c>
      <c r="B46" t="s">
        <v>175</v>
      </c>
      <c r="C46">
        <v>7.1941823342491098</v>
      </c>
      <c r="D46" t="s">
        <v>37</v>
      </c>
      <c r="E46">
        <v>2</v>
      </c>
      <c r="F46" t="s">
        <v>48</v>
      </c>
      <c r="G46">
        <v>8</v>
      </c>
      <c r="H46" t="s">
        <v>56</v>
      </c>
      <c r="I46">
        <v>100</v>
      </c>
      <c r="J46">
        <v>2</v>
      </c>
      <c r="K46">
        <v>40.083799999207258</v>
      </c>
      <c r="L46">
        <v>100.1662789757896</v>
      </c>
      <c r="M46">
        <v>7.202118581994263</v>
      </c>
      <c r="N46">
        <v>5.202118581994263</v>
      </c>
      <c r="O46">
        <v>7.1941823342491098</v>
      </c>
      <c r="P46">
        <v>0</v>
      </c>
      <c r="Q46">
        <v>0</v>
      </c>
      <c r="R46">
        <v>0.20084264026934481</v>
      </c>
      <c r="S46">
        <v>0</v>
      </c>
      <c r="T46">
        <v>50.210660067336207</v>
      </c>
      <c r="U46">
        <v>0.48202233664642757</v>
      </c>
      <c r="V46">
        <v>1.9840619362883061</v>
      </c>
      <c r="W46">
        <v>1.9046994588367741E-2</v>
      </c>
      <c r="X46">
        <v>50.210660067336207</v>
      </c>
      <c r="Y46">
        <v>0.48202233664642757</v>
      </c>
      <c r="Z46" t="s">
        <v>37</v>
      </c>
      <c r="AA46">
        <v>0.20084264026934481</v>
      </c>
      <c r="AB46">
        <v>7.202118581994263</v>
      </c>
      <c r="AC46" t="s">
        <v>48</v>
      </c>
      <c r="AD46">
        <v>0</v>
      </c>
      <c r="AE46">
        <v>5.202118581994263</v>
      </c>
      <c r="AF46">
        <v>0</v>
      </c>
      <c r="AG46">
        <v>-0.79788141800573698</v>
      </c>
      <c r="AH46">
        <v>33.52245852962573</v>
      </c>
      <c r="AI46">
        <v>25.307002341503541</v>
      </c>
    </row>
    <row r="47" spans="1:35" x14ac:dyDescent="0.25">
      <c r="A47">
        <v>46</v>
      </c>
      <c r="B47" t="s">
        <v>175</v>
      </c>
      <c r="C47">
        <v>7.32444565509436</v>
      </c>
      <c r="D47" t="s">
        <v>37</v>
      </c>
      <c r="E47">
        <v>2</v>
      </c>
      <c r="F47" t="s">
        <v>48</v>
      </c>
      <c r="G47">
        <v>8</v>
      </c>
      <c r="H47" t="s">
        <v>56</v>
      </c>
      <c r="I47">
        <v>100</v>
      </c>
      <c r="J47">
        <v>2</v>
      </c>
      <c r="K47">
        <v>40.083799999207258</v>
      </c>
      <c r="L47">
        <v>100.1662789757896</v>
      </c>
      <c r="M47">
        <v>7.3298949035231811</v>
      </c>
      <c r="N47">
        <v>5.3298949035231811</v>
      </c>
      <c r="O47">
        <v>7.32444565509436</v>
      </c>
      <c r="P47">
        <v>0</v>
      </c>
      <c r="Q47">
        <v>0</v>
      </c>
      <c r="R47">
        <v>0.13790475703020391</v>
      </c>
      <c r="S47">
        <v>0</v>
      </c>
      <c r="T47">
        <v>34.476189257550978</v>
      </c>
      <c r="U47">
        <v>0.33097141687248938</v>
      </c>
      <c r="V47">
        <v>1.3623121072052771</v>
      </c>
      <c r="W47">
        <v>1.307819622917066E-2</v>
      </c>
      <c r="X47">
        <v>34.476189257550978</v>
      </c>
      <c r="Y47">
        <v>0.33097141687248938</v>
      </c>
      <c r="Z47" t="s">
        <v>37</v>
      </c>
      <c r="AA47">
        <v>0.13790475703020391</v>
      </c>
      <c r="AB47">
        <v>7.3298949035231811</v>
      </c>
      <c r="AC47" t="s">
        <v>48</v>
      </c>
      <c r="AD47">
        <v>0</v>
      </c>
      <c r="AE47">
        <v>5.3298949035231811</v>
      </c>
      <c r="AF47">
        <v>0</v>
      </c>
      <c r="AG47">
        <v>-0.67010509647681893</v>
      </c>
      <c r="AH47">
        <v>20.874986122987291</v>
      </c>
      <c r="AI47">
        <v>25.307115069451569</v>
      </c>
    </row>
    <row r="48" spans="1:35" x14ac:dyDescent="0.25">
      <c r="A48">
        <v>47</v>
      </c>
      <c r="B48" t="s">
        <v>175</v>
      </c>
      <c r="C48">
        <v>7.6272976648870623</v>
      </c>
      <c r="D48" t="s">
        <v>37</v>
      </c>
      <c r="E48">
        <v>2</v>
      </c>
      <c r="F48" t="s">
        <v>48</v>
      </c>
      <c r="G48">
        <v>8</v>
      </c>
      <c r="H48" t="s">
        <v>56</v>
      </c>
      <c r="I48">
        <v>100</v>
      </c>
      <c r="J48">
        <v>2</v>
      </c>
      <c r="K48">
        <v>40.711400002241128</v>
      </c>
      <c r="L48">
        <v>100.1670555746575</v>
      </c>
      <c r="M48">
        <v>7.6455670809315812</v>
      </c>
      <c r="N48">
        <v>5.6455670809315812</v>
      </c>
      <c r="O48">
        <v>7.6272976648870623</v>
      </c>
      <c r="P48">
        <v>0</v>
      </c>
      <c r="Q48">
        <v>0</v>
      </c>
      <c r="R48">
        <v>0.46234763122410633</v>
      </c>
      <c r="S48">
        <v>0</v>
      </c>
      <c r="T48">
        <v>115.5869078060266</v>
      </c>
      <c r="U48">
        <v>1.1096343149378549</v>
      </c>
      <c r="V48">
        <v>4.5673540111297317</v>
      </c>
      <c r="W48">
        <v>4.384659850684542E-2</v>
      </c>
      <c r="X48">
        <v>115.5869078060266</v>
      </c>
      <c r="Y48">
        <v>1.1096343149378549</v>
      </c>
      <c r="Z48" t="s">
        <v>37</v>
      </c>
      <c r="AA48">
        <v>0.46234763122410633</v>
      </c>
      <c r="AB48">
        <v>7.6455670809315812</v>
      </c>
      <c r="AC48" t="s">
        <v>48</v>
      </c>
      <c r="AD48">
        <v>0</v>
      </c>
      <c r="AE48">
        <v>5.6455670809315812</v>
      </c>
      <c r="AF48">
        <v>0</v>
      </c>
      <c r="AG48">
        <v>-0.35443291906841878</v>
      </c>
      <c r="AH48">
        <v>20.794153426477269</v>
      </c>
      <c r="AI48">
        <v>25.307192638092928</v>
      </c>
    </row>
    <row r="49" spans="1:35" x14ac:dyDescent="0.25">
      <c r="A49">
        <v>48</v>
      </c>
      <c r="B49" t="s">
        <v>175</v>
      </c>
      <c r="C49">
        <v>7.1170187890235326</v>
      </c>
      <c r="D49" t="s">
        <v>37</v>
      </c>
      <c r="E49">
        <v>2</v>
      </c>
      <c r="F49" t="s">
        <v>48</v>
      </c>
      <c r="G49">
        <v>8</v>
      </c>
      <c r="H49" t="s">
        <v>56</v>
      </c>
      <c r="I49">
        <v>100</v>
      </c>
      <c r="J49">
        <v>2</v>
      </c>
      <c r="K49">
        <v>40.71140000410378</v>
      </c>
      <c r="L49">
        <v>100.1670555824136</v>
      </c>
      <c r="M49">
        <v>7.105090488939747</v>
      </c>
      <c r="N49">
        <v>5.105090488939747</v>
      </c>
      <c r="O49">
        <v>7.1170187890235326</v>
      </c>
      <c r="P49">
        <v>0</v>
      </c>
      <c r="Q49">
        <v>0</v>
      </c>
      <c r="R49">
        <v>0</v>
      </c>
      <c r="S49">
        <v>0.30186722298496932</v>
      </c>
      <c r="T49">
        <v>81.504150205941713</v>
      </c>
      <c r="U49">
        <v>0.72448133516392632</v>
      </c>
      <c r="V49">
        <v>3.220641022622095</v>
      </c>
      <c r="W49">
        <v>2.8627920201085288E-2</v>
      </c>
      <c r="X49">
        <v>81.504150205941713</v>
      </c>
      <c r="Y49">
        <v>0.72448133516392632</v>
      </c>
      <c r="Z49" t="s">
        <v>37</v>
      </c>
      <c r="AA49">
        <v>0</v>
      </c>
      <c r="AB49">
        <v>7.105090488939747</v>
      </c>
      <c r="AC49" t="s">
        <v>48</v>
      </c>
      <c r="AD49">
        <v>0</v>
      </c>
      <c r="AE49">
        <v>5.105090488939747</v>
      </c>
      <c r="AF49">
        <v>0</v>
      </c>
      <c r="AG49">
        <v>-0.89490951106025296</v>
      </c>
      <c r="AH49">
        <v>21.863601087670681</v>
      </c>
      <c r="AI49">
        <v>25.306809928038749</v>
      </c>
    </row>
    <row r="50" spans="1:35" x14ac:dyDescent="0.25">
      <c r="A50">
        <v>49</v>
      </c>
      <c r="B50" t="s">
        <v>175</v>
      </c>
      <c r="C50">
        <v>6.4457878441389962</v>
      </c>
      <c r="D50" t="s">
        <v>37</v>
      </c>
      <c r="E50">
        <v>2</v>
      </c>
      <c r="F50" t="s">
        <v>48</v>
      </c>
      <c r="G50">
        <v>8</v>
      </c>
      <c r="H50" t="s">
        <v>56</v>
      </c>
      <c r="I50">
        <v>100</v>
      </c>
      <c r="J50">
        <v>2</v>
      </c>
      <c r="K50">
        <v>40.083999998867512</v>
      </c>
      <c r="L50">
        <v>100.16723075417271</v>
      </c>
      <c r="M50">
        <v>6.423779339458684</v>
      </c>
      <c r="N50">
        <v>4.423779339458684</v>
      </c>
      <c r="O50">
        <v>6.4457878441389962</v>
      </c>
      <c r="P50">
        <v>0</v>
      </c>
      <c r="Q50">
        <v>0</v>
      </c>
      <c r="R50">
        <v>0</v>
      </c>
      <c r="S50">
        <v>0.55696504626529175</v>
      </c>
      <c r="T50">
        <v>150.38056249162881</v>
      </c>
      <c r="U50">
        <v>1.3367161110367001</v>
      </c>
      <c r="V50">
        <v>5.9422962636843044</v>
      </c>
      <c r="W50">
        <v>5.2820411232749359E-2</v>
      </c>
      <c r="X50">
        <v>150.38056249162881</v>
      </c>
      <c r="Y50">
        <v>1.3367161110367001</v>
      </c>
      <c r="Z50" t="s">
        <v>37</v>
      </c>
      <c r="AA50">
        <v>0</v>
      </c>
      <c r="AB50">
        <v>6.423779339458684</v>
      </c>
      <c r="AC50" t="s">
        <v>48</v>
      </c>
      <c r="AD50">
        <v>0</v>
      </c>
      <c r="AE50">
        <v>4.423779339458684</v>
      </c>
      <c r="AF50">
        <v>0</v>
      </c>
      <c r="AG50">
        <v>-1.576220660541316</v>
      </c>
      <c r="AH50">
        <v>21.867468383012699</v>
      </c>
      <c r="AI50">
        <v>25.306809997115629</v>
      </c>
    </row>
    <row r="51" spans="1:35" x14ac:dyDescent="0.25">
      <c r="A51">
        <v>50</v>
      </c>
      <c r="B51" t="s">
        <v>175</v>
      </c>
      <c r="C51">
        <v>6.2551316910571284</v>
      </c>
      <c r="D51" t="s">
        <v>37</v>
      </c>
      <c r="E51">
        <v>2</v>
      </c>
      <c r="F51" t="s">
        <v>48</v>
      </c>
      <c r="G51">
        <v>8</v>
      </c>
      <c r="H51" t="s">
        <v>56</v>
      </c>
      <c r="I51">
        <v>100</v>
      </c>
      <c r="J51">
        <v>2</v>
      </c>
      <c r="K51">
        <v>40.083999998867512</v>
      </c>
      <c r="L51">
        <v>100.16723075417271</v>
      </c>
      <c r="M51">
        <v>6.250820309761183</v>
      </c>
      <c r="N51">
        <v>4.250820309761183</v>
      </c>
      <c r="O51">
        <v>6.2551316910571284</v>
      </c>
      <c r="P51">
        <v>0</v>
      </c>
      <c r="Q51">
        <v>0</v>
      </c>
      <c r="R51">
        <v>0</v>
      </c>
      <c r="S51">
        <v>0.1091077845888028</v>
      </c>
      <c r="T51">
        <v>29.459101838976739</v>
      </c>
      <c r="U51">
        <v>0.26185868301312659</v>
      </c>
      <c r="V51">
        <v>1.164072949905028</v>
      </c>
      <c r="W51">
        <v>1.034731511026692E-2</v>
      </c>
      <c r="X51">
        <v>29.459101838976739</v>
      </c>
      <c r="Y51">
        <v>0.26185868301312659</v>
      </c>
      <c r="Z51" t="s">
        <v>37</v>
      </c>
      <c r="AA51">
        <v>0</v>
      </c>
      <c r="AB51">
        <v>6.250820309761183</v>
      </c>
      <c r="AC51" t="s">
        <v>48</v>
      </c>
      <c r="AD51">
        <v>0</v>
      </c>
      <c r="AE51">
        <v>4.250820309761183</v>
      </c>
      <c r="AF51">
        <v>0</v>
      </c>
      <c r="AG51">
        <v>-1.749179690238817</v>
      </c>
      <c r="AH51">
        <v>20.727889443845729</v>
      </c>
      <c r="AI51">
        <v>25.30692070576864</v>
      </c>
    </row>
    <row r="52" spans="1:35" x14ac:dyDescent="0.25">
      <c r="A52">
        <v>51</v>
      </c>
      <c r="B52" t="s">
        <v>175</v>
      </c>
      <c r="C52">
        <v>6.4838818431989651</v>
      </c>
      <c r="D52" t="s">
        <v>37</v>
      </c>
      <c r="E52">
        <v>2</v>
      </c>
      <c r="F52" t="s">
        <v>48</v>
      </c>
      <c r="G52">
        <v>8</v>
      </c>
      <c r="H52" t="s">
        <v>56</v>
      </c>
      <c r="I52">
        <v>100</v>
      </c>
      <c r="J52">
        <v>2</v>
      </c>
      <c r="K52">
        <v>40.71140000410378</v>
      </c>
      <c r="L52">
        <v>100.1670555824136</v>
      </c>
      <c r="M52">
        <v>6.4759726109264593</v>
      </c>
      <c r="N52">
        <v>4.4759726109264593</v>
      </c>
      <c r="O52">
        <v>6.4838818431989651</v>
      </c>
      <c r="P52">
        <v>0</v>
      </c>
      <c r="Q52">
        <v>0</v>
      </c>
      <c r="R52">
        <v>0</v>
      </c>
      <c r="S52">
        <v>0.20016181419464099</v>
      </c>
      <c r="T52">
        <v>54.043689832553063</v>
      </c>
      <c r="U52">
        <v>0.48038835406713831</v>
      </c>
      <c r="V52">
        <v>2.1354927135765771</v>
      </c>
      <c r="W52">
        <v>1.898215745401401E-2</v>
      </c>
      <c r="X52">
        <v>54.043689832553063</v>
      </c>
      <c r="Y52">
        <v>0.48038835406713831</v>
      </c>
      <c r="Z52" t="s">
        <v>37</v>
      </c>
      <c r="AA52">
        <v>0</v>
      </c>
      <c r="AB52">
        <v>6.4759726109264593</v>
      </c>
      <c r="AC52" t="s">
        <v>48</v>
      </c>
      <c r="AD52">
        <v>0</v>
      </c>
      <c r="AE52">
        <v>4.4759726109264593</v>
      </c>
      <c r="AF52">
        <v>0</v>
      </c>
      <c r="AG52">
        <v>-1.524027389073541</v>
      </c>
      <c r="AH52">
        <v>20.837975037344691</v>
      </c>
      <c r="AI52">
        <v>25.307363255779659</v>
      </c>
    </row>
    <row r="53" spans="1:35" x14ac:dyDescent="0.25">
      <c r="A53">
        <v>52</v>
      </c>
      <c r="B53" t="s">
        <v>175</v>
      </c>
      <c r="C53">
        <v>6.3898586191060058</v>
      </c>
      <c r="D53" t="s">
        <v>37</v>
      </c>
      <c r="E53">
        <v>2</v>
      </c>
      <c r="F53" t="s">
        <v>48</v>
      </c>
      <c r="G53">
        <v>8</v>
      </c>
      <c r="H53" t="s">
        <v>56</v>
      </c>
      <c r="I53">
        <v>100</v>
      </c>
      <c r="J53">
        <v>2</v>
      </c>
      <c r="K53">
        <v>40.71140000410378</v>
      </c>
      <c r="L53">
        <v>100.1670555824136</v>
      </c>
      <c r="M53">
        <v>6.389805566699831</v>
      </c>
      <c r="N53">
        <v>4.389805566699831</v>
      </c>
      <c r="O53">
        <v>6.3898586191060058</v>
      </c>
      <c r="P53">
        <v>0</v>
      </c>
      <c r="Q53">
        <v>0</v>
      </c>
      <c r="R53">
        <v>0</v>
      </c>
      <c r="S53">
        <v>1.342609147954186E-3</v>
      </c>
      <c r="T53">
        <v>0.36250446994763041</v>
      </c>
      <c r="U53">
        <v>3.222261955090048E-3</v>
      </c>
      <c r="V53">
        <v>1.432414966719975E-2</v>
      </c>
      <c r="W53">
        <v>1.2732577481955329E-4</v>
      </c>
      <c r="X53">
        <v>0.36250446994763041</v>
      </c>
      <c r="Y53">
        <v>3.222261955090048E-3</v>
      </c>
      <c r="Z53" t="s">
        <v>37</v>
      </c>
      <c r="AA53">
        <v>0</v>
      </c>
      <c r="AB53">
        <v>6.389805566699831</v>
      </c>
      <c r="AC53" t="s">
        <v>48</v>
      </c>
      <c r="AD53">
        <v>0</v>
      </c>
      <c r="AE53">
        <v>4.389805566699831</v>
      </c>
      <c r="AF53">
        <v>0</v>
      </c>
      <c r="AG53">
        <v>-1.610194433300169</v>
      </c>
      <c r="AH53">
        <v>23.66184605003108</v>
      </c>
      <c r="AI53">
        <v>25.307224398647111</v>
      </c>
    </row>
    <row r="54" spans="1:35" x14ac:dyDescent="0.25">
      <c r="A54">
        <v>53</v>
      </c>
      <c r="B54" t="s">
        <v>175</v>
      </c>
      <c r="C54">
        <v>6.3873221974408398</v>
      </c>
      <c r="D54" t="s">
        <v>37</v>
      </c>
      <c r="E54">
        <v>2</v>
      </c>
      <c r="F54" t="s">
        <v>48</v>
      </c>
      <c r="G54">
        <v>8</v>
      </c>
      <c r="H54" t="s">
        <v>56</v>
      </c>
      <c r="I54">
        <v>100</v>
      </c>
      <c r="J54">
        <v>2</v>
      </c>
      <c r="K54">
        <v>40.396200001239777</v>
      </c>
      <c r="L54">
        <v>100.1673657863569</v>
      </c>
      <c r="M54">
        <v>6.3895225440510428</v>
      </c>
      <c r="N54">
        <v>4.3895225440510428</v>
      </c>
      <c r="O54">
        <v>6.3873221974408398</v>
      </c>
      <c r="P54">
        <v>0</v>
      </c>
      <c r="Q54">
        <v>0</v>
      </c>
      <c r="R54">
        <v>8.0208280683760416E-3</v>
      </c>
      <c r="S54">
        <v>0</v>
      </c>
      <c r="T54">
        <v>2.0052070170940111</v>
      </c>
      <c r="U54">
        <v>1.9249987364102501E-2</v>
      </c>
      <c r="V54">
        <v>0.55008665255074085</v>
      </c>
      <c r="W54">
        <v>5.280831864487111E-3</v>
      </c>
      <c r="X54">
        <v>2.0052070170940111</v>
      </c>
      <c r="Y54">
        <v>1.9249987364102501E-2</v>
      </c>
      <c r="Z54" t="s">
        <v>37</v>
      </c>
      <c r="AA54">
        <v>8.0208280683760416E-3</v>
      </c>
      <c r="AB54">
        <v>6.3895225440510428</v>
      </c>
      <c r="AC54" t="s">
        <v>48</v>
      </c>
      <c r="AD54">
        <v>0</v>
      </c>
      <c r="AE54">
        <v>4.3895225440510428</v>
      </c>
      <c r="AF54">
        <v>0</v>
      </c>
      <c r="AG54">
        <v>-1.610477455948957</v>
      </c>
      <c r="AH54">
        <v>9.1589253216576108</v>
      </c>
      <c r="AI54">
        <v>3.645256629652629</v>
      </c>
    </row>
    <row r="55" spans="1:35" x14ac:dyDescent="0.25">
      <c r="A55">
        <v>54</v>
      </c>
      <c r="B55" t="s">
        <v>175</v>
      </c>
      <c r="C55">
        <v>6.1598860324129934</v>
      </c>
      <c r="D55" t="s">
        <v>37</v>
      </c>
      <c r="E55">
        <v>2</v>
      </c>
      <c r="F55" t="s">
        <v>48</v>
      </c>
      <c r="G55">
        <v>8</v>
      </c>
      <c r="H55" t="s">
        <v>56</v>
      </c>
      <c r="I55">
        <v>100</v>
      </c>
      <c r="J55">
        <v>2</v>
      </c>
      <c r="K55">
        <v>41.511599998921163</v>
      </c>
      <c r="L55">
        <v>100.1657834037884</v>
      </c>
      <c r="M55">
        <v>6.1605687340892903</v>
      </c>
      <c r="N55">
        <v>4.1605687340892903</v>
      </c>
      <c r="O55">
        <v>6.1598860324129934</v>
      </c>
      <c r="P55">
        <v>0</v>
      </c>
      <c r="Q55">
        <v>0</v>
      </c>
      <c r="R55">
        <v>6.2177224429338699E-4</v>
      </c>
      <c r="S55">
        <v>0</v>
      </c>
      <c r="T55">
        <v>0.15544306107334671</v>
      </c>
      <c r="U55">
        <v>1.4922533863041289E-3</v>
      </c>
      <c r="V55">
        <v>0.17067541907422881</v>
      </c>
      <c r="W55">
        <v>1.638484023112596E-3</v>
      </c>
      <c r="X55">
        <v>0.15544306107334671</v>
      </c>
      <c r="Y55">
        <v>1.4922533863041289E-3</v>
      </c>
      <c r="Z55" t="s">
        <v>37</v>
      </c>
      <c r="AA55">
        <v>6.2177224429338699E-4</v>
      </c>
      <c r="AB55">
        <v>6.1605687340892903</v>
      </c>
      <c r="AC55" t="s">
        <v>48</v>
      </c>
      <c r="AD55">
        <v>0</v>
      </c>
      <c r="AE55">
        <v>4.1605687340892903</v>
      </c>
      <c r="AF55">
        <v>0</v>
      </c>
      <c r="AG55">
        <v>-1.8394312659107099</v>
      </c>
      <c r="AH55">
        <v>4.9150833627067074</v>
      </c>
      <c r="AI55">
        <v>0.91075247927613223</v>
      </c>
    </row>
    <row r="56" spans="1:35" x14ac:dyDescent="0.25">
      <c r="A56">
        <v>55</v>
      </c>
      <c r="B56" t="s">
        <v>175</v>
      </c>
      <c r="C56">
        <v>6.4349968612990232</v>
      </c>
      <c r="D56" t="s">
        <v>37</v>
      </c>
      <c r="E56">
        <v>2</v>
      </c>
      <c r="F56" t="s">
        <v>48</v>
      </c>
      <c r="G56">
        <v>8</v>
      </c>
      <c r="H56" t="s">
        <v>56</v>
      </c>
      <c r="I56">
        <v>100</v>
      </c>
      <c r="J56">
        <v>2</v>
      </c>
      <c r="K56">
        <v>41.511600002646453</v>
      </c>
      <c r="L56">
        <v>100.16578342823171</v>
      </c>
      <c r="M56">
        <v>6.4408040070456947</v>
      </c>
      <c r="N56">
        <v>4.4408040070456947</v>
      </c>
      <c r="O56">
        <v>6.4349968612990232</v>
      </c>
      <c r="P56">
        <v>0</v>
      </c>
      <c r="Q56">
        <v>0</v>
      </c>
      <c r="R56">
        <v>0.18713012362974141</v>
      </c>
      <c r="S56">
        <v>0</v>
      </c>
      <c r="T56">
        <v>46.782530907435351</v>
      </c>
      <c r="U56">
        <v>0.44911229671137942</v>
      </c>
      <c r="V56">
        <v>1.451786436667879</v>
      </c>
      <c r="W56">
        <v>1.393714979201164E-2</v>
      </c>
      <c r="X56">
        <v>46.782530907435351</v>
      </c>
      <c r="Y56">
        <v>0.44911229671137942</v>
      </c>
      <c r="Z56" t="s">
        <v>37</v>
      </c>
      <c r="AA56">
        <v>0.18713012362974141</v>
      </c>
      <c r="AB56">
        <v>6.4408040070456947</v>
      </c>
      <c r="AC56" t="s">
        <v>48</v>
      </c>
      <c r="AD56">
        <v>0</v>
      </c>
      <c r="AE56">
        <v>4.4408040070456947</v>
      </c>
      <c r="AF56">
        <v>0</v>
      </c>
      <c r="AG56">
        <v>-1.5591959929543051</v>
      </c>
      <c r="AH56">
        <v>24.425379370321782</v>
      </c>
      <c r="AI56">
        <v>32.224113496204033</v>
      </c>
    </row>
    <row r="57" spans="1:35" x14ac:dyDescent="0.25">
      <c r="A57">
        <v>56</v>
      </c>
      <c r="B57" t="s">
        <v>175</v>
      </c>
      <c r="C57">
        <v>6.3897208895748916</v>
      </c>
      <c r="D57" t="s">
        <v>37</v>
      </c>
      <c r="E57">
        <v>2</v>
      </c>
      <c r="F57" t="s">
        <v>48</v>
      </c>
      <c r="G57">
        <v>8</v>
      </c>
      <c r="H57" t="s">
        <v>56</v>
      </c>
      <c r="I57">
        <v>100</v>
      </c>
      <c r="J57">
        <v>2</v>
      </c>
      <c r="K57">
        <v>44.165799997746937</v>
      </c>
      <c r="L57">
        <v>100.16585218002869</v>
      </c>
      <c r="M57">
        <v>6.3896410276215514</v>
      </c>
      <c r="N57">
        <v>4.3896410276215514</v>
      </c>
      <c r="O57">
        <v>6.3897208895748916</v>
      </c>
      <c r="P57">
        <v>0</v>
      </c>
      <c r="Q57">
        <v>0</v>
      </c>
      <c r="R57">
        <v>0</v>
      </c>
      <c r="S57">
        <v>2.573525767312318E-3</v>
      </c>
      <c r="T57">
        <v>0.69485195717432602</v>
      </c>
      <c r="U57">
        <v>6.1764618415495638E-3</v>
      </c>
      <c r="V57">
        <v>2.1562727402333341E-2</v>
      </c>
      <c r="W57">
        <v>1.9166868802074081E-4</v>
      </c>
      <c r="X57">
        <v>0.69485195717432602</v>
      </c>
      <c r="Y57">
        <v>6.1764618415495638E-3</v>
      </c>
      <c r="Z57" t="s">
        <v>37</v>
      </c>
      <c r="AA57">
        <v>0</v>
      </c>
      <c r="AB57">
        <v>6.3896410276215514</v>
      </c>
      <c r="AC57" t="s">
        <v>48</v>
      </c>
      <c r="AD57">
        <v>0</v>
      </c>
      <c r="AE57">
        <v>4.3896410276215514</v>
      </c>
      <c r="AF57">
        <v>0</v>
      </c>
      <c r="AG57">
        <v>-1.610358972378449</v>
      </c>
      <c r="AH57">
        <v>24.451268467489381</v>
      </c>
      <c r="AI57">
        <v>32.224678455988602</v>
      </c>
    </row>
    <row r="58" spans="1:35" x14ac:dyDescent="0.25">
      <c r="A58">
        <v>57</v>
      </c>
      <c r="B58" t="s">
        <v>175</v>
      </c>
      <c r="C58">
        <v>6.3924447445177908</v>
      </c>
      <c r="D58" t="s">
        <v>37</v>
      </c>
      <c r="E58">
        <v>2</v>
      </c>
      <c r="F58" t="s">
        <v>48</v>
      </c>
      <c r="G58">
        <v>8</v>
      </c>
      <c r="H58" t="s">
        <v>56</v>
      </c>
      <c r="I58">
        <v>100</v>
      </c>
      <c r="J58">
        <v>2</v>
      </c>
      <c r="K58">
        <v>40.073999999091029</v>
      </c>
      <c r="L58">
        <v>100.16648999547699</v>
      </c>
      <c r="M58">
        <v>6.3939460558050696</v>
      </c>
      <c r="N58">
        <v>4.3939460558050696</v>
      </c>
      <c r="O58">
        <v>6.3924447445177908</v>
      </c>
      <c r="P58">
        <v>0</v>
      </c>
      <c r="Q58">
        <v>0</v>
      </c>
      <c r="R58">
        <v>4.8378160926910677E-2</v>
      </c>
      <c r="S58">
        <v>0</v>
      </c>
      <c r="T58">
        <v>12.09454023172767</v>
      </c>
      <c r="U58">
        <v>0.1161075862245856</v>
      </c>
      <c r="V58">
        <v>0.37532782181992619</v>
      </c>
      <c r="W58">
        <v>3.603147089471292E-3</v>
      </c>
      <c r="X58">
        <v>12.09454023172767</v>
      </c>
      <c r="Y58">
        <v>0.1161075862245856</v>
      </c>
      <c r="Z58" t="s">
        <v>37</v>
      </c>
      <c r="AA58">
        <v>4.8378160926910677E-2</v>
      </c>
      <c r="AB58">
        <v>6.3939460558050696</v>
      </c>
      <c r="AC58" t="s">
        <v>48</v>
      </c>
      <c r="AD58">
        <v>0</v>
      </c>
      <c r="AE58">
        <v>4.3939460558050696</v>
      </c>
      <c r="AF58">
        <v>0</v>
      </c>
      <c r="AG58">
        <v>-1.60605394419493</v>
      </c>
      <c r="AH58">
        <v>24.478781914786321</v>
      </c>
      <c r="AI58">
        <v>32.223937391804533</v>
      </c>
    </row>
    <row r="59" spans="1:35" x14ac:dyDescent="0.25">
      <c r="A59">
        <v>58</v>
      </c>
      <c r="B59" t="s">
        <v>175</v>
      </c>
      <c r="C59">
        <v>6.4348111003211113</v>
      </c>
      <c r="D59" t="s">
        <v>37</v>
      </c>
      <c r="E59">
        <v>2</v>
      </c>
      <c r="F59" t="s">
        <v>48</v>
      </c>
      <c r="G59">
        <v>8</v>
      </c>
      <c r="H59" t="s">
        <v>56</v>
      </c>
      <c r="I59">
        <v>100</v>
      </c>
      <c r="J59">
        <v>2</v>
      </c>
      <c r="K59">
        <v>40.396200001239777</v>
      </c>
      <c r="L59">
        <v>100.1673657863569</v>
      </c>
      <c r="M59">
        <v>6.4457676787618334</v>
      </c>
      <c r="N59">
        <v>4.4457676787618334</v>
      </c>
      <c r="O59">
        <v>6.4348111003211113</v>
      </c>
      <c r="P59">
        <v>0</v>
      </c>
      <c r="Q59">
        <v>0</v>
      </c>
      <c r="R59">
        <v>2.3831900867658611E-2</v>
      </c>
      <c r="S59">
        <v>0</v>
      </c>
      <c r="T59">
        <v>5.9579752169146527</v>
      </c>
      <c r="U59">
        <v>5.7196562082380657E-2</v>
      </c>
      <c r="V59">
        <v>2.7391446101803218</v>
      </c>
      <c r="W59">
        <v>2.629578825773109E-2</v>
      </c>
      <c r="X59">
        <v>5.9579752169146527</v>
      </c>
      <c r="Y59">
        <v>5.7196562082380657E-2</v>
      </c>
      <c r="Z59" t="s">
        <v>37</v>
      </c>
      <c r="AA59">
        <v>2.3831900867658611E-2</v>
      </c>
      <c r="AB59">
        <v>6.4457676787618334</v>
      </c>
      <c r="AC59" t="s">
        <v>48</v>
      </c>
      <c r="AD59">
        <v>0</v>
      </c>
      <c r="AE59">
        <v>4.4457676787618334</v>
      </c>
      <c r="AF59">
        <v>0</v>
      </c>
      <c r="AG59">
        <v>-1.554232321238167</v>
      </c>
      <c r="AH59">
        <v>7.6519824276876793</v>
      </c>
      <c r="AI59">
        <v>2.175122552774762</v>
      </c>
    </row>
    <row r="60" spans="1:35" x14ac:dyDescent="0.25">
      <c r="A60">
        <v>59</v>
      </c>
      <c r="B60" t="s">
        <v>175</v>
      </c>
      <c r="C60">
        <v>6.5736577188662224</v>
      </c>
      <c r="D60" t="s">
        <v>37</v>
      </c>
      <c r="E60">
        <v>2</v>
      </c>
      <c r="F60" t="s">
        <v>48</v>
      </c>
      <c r="G60">
        <v>8</v>
      </c>
      <c r="H60" t="s">
        <v>56</v>
      </c>
      <c r="I60">
        <v>100</v>
      </c>
      <c r="J60">
        <v>2</v>
      </c>
      <c r="K60">
        <v>40.395999999716878</v>
      </c>
      <c r="L60">
        <v>100.1662208376387</v>
      </c>
      <c r="M60">
        <v>6.5758140896893478</v>
      </c>
      <c r="N60">
        <v>4.5758140896893478</v>
      </c>
      <c r="O60">
        <v>6.5736577188662224</v>
      </c>
      <c r="P60">
        <v>0</v>
      </c>
      <c r="Q60">
        <v>0</v>
      </c>
      <c r="R60">
        <v>7.1198672349476966E-2</v>
      </c>
      <c r="S60">
        <v>0</v>
      </c>
      <c r="T60">
        <v>17.799668087369241</v>
      </c>
      <c r="U60">
        <v>0.17087681363874471</v>
      </c>
      <c r="V60">
        <v>0.53909270578134105</v>
      </c>
      <c r="W60">
        <v>5.1752899755008741E-3</v>
      </c>
      <c r="X60">
        <v>17.799668087369241</v>
      </c>
      <c r="Y60">
        <v>0.17087681363874471</v>
      </c>
      <c r="Z60" t="s">
        <v>37</v>
      </c>
      <c r="AA60">
        <v>7.1198672349476966E-2</v>
      </c>
      <c r="AB60">
        <v>6.5758140896893478</v>
      </c>
      <c r="AC60" t="s">
        <v>48</v>
      </c>
      <c r="AD60">
        <v>0</v>
      </c>
      <c r="AE60">
        <v>4.5758140896893478</v>
      </c>
      <c r="AF60">
        <v>0</v>
      </c>
      <c r="AG60">
        <v>-1.424185910310652</v>
      </c>
      <c r="AH60">
        <v>29.373359643387442</v>
      </c>
      <c r="AI60">
        <v>33.017824015205427</v>
      </c>
    </row>
    <row r="61" spans="1:35" x14ac:dyDescent="0.25">
      <c r="A61">
        <v>60</v>
      </c>
      <c r="B61" t="s">
        <v>175</v>
      </c>
      <c r="C61">
        <v>6.6631637393956957</v>
      </c>
      <c r="D61" t="s">
        <v>37</v>
      </c>
      <c r="E61">
        <v>2</v>
      </c>
      <c r="F61" t="s">
        <v>48</v>
      </c>
      <c r="G61">
        <v>8</v>
      </c>
      <c r="H61" t="s">
        <v>56</v>
      </c>
      <c r="I61">
        <v>100</v>
      </c>
      <c r="J61">
        <v>2</v>
      </c>
      <c r="K61">
        <v>40.619199998676777</v>
      </c>
      <c r="L61">
        <v>100.16775179327119</v>
      </c>
      <c r="M61">
        <v>6.6635201963171946</v>
      </c>
      <c r="N61">
        <v>4.6635201963171946</v>
      </c>
      <c r="O61">
        <v>6.6631637393956957</v>
      </c>
      <c r="P61">
        <v>0</v>
      </c>
      <c r="Q61">
        <v>0</v>
      </c>
      <c r="R61">
        <v>1.1769477057824241E-2</v>
      </c>
      <c r="S61">
        <v>0</v>
      </c>
      <c r="T61">
        <v>2.9423692644560591</v>
      </c>
      <c r="U61">
        <v>2.824674493877816E-2</v>
      </c>
      <c r="V61">
        <v>8.9114230374720549E-2</v>
      </c>
      <c r="W61">
        <v>8.5549661159731714E-4</v>
      </c>
      <c r="X61">
        <v>2.9423692644560591</v>
      </c>
      <c r="Y61">
        <v>2.824674493877816E-2</v>
      </c>
      <c r="Z61" t="s">
        <v>37</v>
      </c>
      <c r="AA61">
        <v>1.1769477057824241E-2</v>
      </c>
      <c r="AB61">
        <v>6.6635201963171946</v>
      </c>
      <c r="AC61" t="s">
        <v>48</v>
      </c>
      <c r="AD61">
        <v>0</v>
      </c>
      <c r="AE61">
        <v>4.6635201963171946</v>
      </c>
      <c r="AF61">
        <v>0</v>
      </c>
      <c r="AG61">
        <v>-1.3364798036828049</v>
      </c>
      <c r="AH61">
        <v>22.86913257760428</v>
      </c>
      <c r="AI61">
        <v>33.017950691865423</v>
      </c>
    </row>
    <row r="62" spans="1:35" x14ac:dyDescent="0.25">
      <c r="A62">
        <v>61</v>
      </c>
      <c r="B62" t="s">
        <v>175</v>
      </c>
      <c r="C62">
        <v>6.6129796989514302</v>
      </c>
      <c r="D62" t="s">
        <v>37</v>
      </c>
      <c r="E62">
        <v>2</v>
      </c>
      <c r="F62" t="s">
        <v>48</v>
      </c>
      <c r="G62">
        <v>8</v>
      </c>
      <c r="H62" t="s">
        <v>56</v>
      </c>
      <c r="I62">
        <v>100</v>
      </c>
      <c r="J62">
        <v>2</v>
      </c>
      <c r="K62">
        <v>40.619199998676777</v>
      </c>
      <c r="L62">
        <v>100.16775179327119</v>
      </c>
      <c r="M62">
        <v>6.6136211486849161</v>
      </c>
      <c r="N62">
        <v>4.6136211486849161</v>
      </c>
      <c r="O62">
        <v>6.6129796989514302</v>
      </c>
      <c r="P62">
        <v>0</v>
      </c>
      <c r="Q62">
        <v>0</v>
      </c>
      <c r="R62">
        <v>2.1179067780047581E-2</v>
      </c>
      <c r="S62">
        <v>0</v>
      </c>
      <c r="T62">
        <v>5.2947669450118964</v>
      </c>
      <c r="U62">
        <v>5.0829762672114212E-2</v>
      </c>
      <c r="V62">
        <v>0.16036243337147479</v>
      </c>
      <c r="W62">
        <v>1.539479360366158E-3</v>
      </c>
      <c r="X62">
        <v>5.2947669450118964</v>
      </c>
      <c r="Y62">
        <v>5.0829762672114212E-2</v>
      </c>
      <c r="Z62" t="s">
        <v>37</v>
      </c>
      <c r="AA62">
        <v>2.1179067780047581E-2</v>
      </c>
      <c r="AB62">
        <v>6.6136211486849161</v>
      </c>
      <c r="AC62" t="s">
        <v>48</v>
      </c>
      <c r="AD62">
        <v>0</v>
      </c>
      <c r="AE62">
        <v>4.6136211486849161</v>
      </c>
      <c r="AF62">
        <v>0</v>
      </c>
      <c r="AG62">
        <v>-1.3863788513150841</v>
      </c>
      <c r="AH62">
        <v>22.99379999935627</v>
      </c>
      <c r="AI62">
        <v>33.01750187805348</v>
      </c>
    </row>
    <row r="63" spans="1:35" x14ac:dyDescent="0.25">
      <c r="A63">
        <v>62</v>
      </c>
      <c r="B63" t="s">
        <v>175</v>
      </c>
      <c r="C63">
        <v>6.4316799015552686</v>
      </c>
      <c r="D63" t="s">
        <v>37</v>
      </c>
      <c r="E63">
        <v>2</v>
      </c>
      <c r="F63" t="s">
        <v>48</v>
      </c>
      <c r="G63">
        <v>8</v>
      </c>
      <c r="H63" t="s">
        <v>56</v>
      </c>
      <c r="I63">
        <v>100</v>
      </c>
      <c r="J63">
        <v>2</v>
      </c>
      <c r="K63">
        <v>40.395999999716878</v>
      </c>
      <c r="L63">
        <v>100.1662208376387</v>
      </c>
      <c r="M63">
        <v>6.430098107224878</v>
      </c>
      <c r="N63">
        <v>4.430098107224878</v>
      </c>
      <c r="O63">
        <v>6.4316799015552686</v>
      </c>
      <c r="P63">
        <v>0</v>
      </c>
      <c r="Q63">
        <v>0</v>
      </c>
      <c r="R63">
        <v>0</v>
      </c>
      <c r="S63">
        <v>4.0030481222151887E-2</v>
      </c>
      <c r="T63">
        <v>10.80822992998101</v>
      </c>
      <c r="U63">
        <v>9.607315493316454E-2</v>
      </c>
      <c r="V63">
        <v>0.42708446920546989</v>
      </c>
      <c r="W63">
        <v>3.7963063929375099E-3</v>
      </c>
      <c r="X63">
        <v>10.80822992998101</v>
      </c>
      <c r="Y63">
        <v>9.607315493316454E-2</v>
      </c>
      <c r="Z63" t="s">
        <v>37</v>
      </c>
      <c r="AA63">
        <v>0</v>
      </c>
      <c r="AB63">
        <v>6.430098107224878</v>
      </c>
      <c r="AC63" t="s">
        <v>48</v>
      </c>
      <c r="AD63">
        <v>0</v>
      </c>
      <c r="AE63">
        <v>4.430098107224878</v>
      </c>
      <c r="AF63">
        <v>0</v>
      </c>
      <c r="AG63">
        <v>-1.569901892775122</v>
      </c>
      <c r="AH63">
        <v>22.259652375934849</v>
      </c>
      <c r="AI63">
        <v>25.307007651409549</v>
      </c>
    </row>
    <row r="64" spans="1:35" x14ac:dyDescent="0.25">
      <c r="A64">
        <v>63</v>
      </c>
      <c r="B64" t="s">
        <v>175</v>
      </c>
      <c r="C64">
        <v>6.4663534424880886</v>
      </c>
      <c r="D64" t="s">
        <v>37</v>
      </c>
      <c r="E64">
        <v>2</v>
      </c>
      <c r="F64" t="s">
        <v>48</v>
      </c>
      <c r="G64">
        <v>8</v>
      </c>
      <c r="H64" t="s">
        <v>56</v>
      </c>
      <c r="I64">
        <v>100</v>
      </c>
      <c r="J64">
        <v>2</v>
      </c>
      <c r="K64">
        <v>40.395999999716878</v>
      </c>
      <c r="L64">
        <v>100.1662208376387</v>
      </c>
      <c r="M64">
        <v>6.4629865304508947</v>
      </c>
      <c r="N64">
        <v>4.4629865304508947</v>
      </c>
      <c r="O64">
        <v>6.4663534424880886</v>
      </c>
      <c r="P64">
        <v>0</v>
      </c>
      <c r="Q64">
        <v>0</v>
      </c>
      <c r="R64">
        <v>0</v>
      </c>
      <c r="S64">
        <v>8.5205467143025765E-2</v>
      </c>
      <c r="T64">
        <v>23.005476128616959</v>
      </c>
      <c r="U64">
        <v>0.20449312114326179</v>
      </c>
      <c r="V64">
        <v>0.90906625004237185</v>
      </c>
      <c r="W64">
        <v>8.0805888892655272E-3</v>
      </c>
      <c r="X64">
        <v>23.005476128616959</v>
      </c>
      <c r="Y64">
        <v>0.20449312114326179</v>
      </c>
      <c r="Z64" t="s">
        <v>37</v>
      </c>
      <c r="AA64">
        <v>0</v>
      </c>
      <c r="AB64">
        <v>6.4629865304508947</v>
      </c>
      <c r="AC64" t="s">
        <v>48</v>
      </c>
      <c r="AD64">
        <v>0</v>
      </c>
      <c r="AE64">
        <v>4.4629865304508947</v>
      </c>
      <c r="AF64">
        <v>0</v>
      </c>
      <c r="AG64">
        <v>-1.5370134695491049</v>
      </c>
      <c r="AH64">
        <v>21.360979751996052</v>
      </c>
      <c r="AI64">
        <v>25.306710184812889</v>
      </c>
    </row>
    <row r="65" spans="1:35" x14ac:dyDescent="0.25">
      <c r="A65">
        <v>64</v>
      </c>
      <c r="B65" t="s">
        <v>175</v>
      </c>
      <c r="C65">
        <v>6.5345409168470638</v>
      </c>
      <c r="D65" t="s">
        <v>37</v>
      </c>
      <c r="E65">
        <v>2</v>
      </c>
      <c r="F65" t="s">
        <v>48</v>
      </c>
      <c r="G65">
        <v>8</v>
      </c>
      <c r="H65" t="s">
        <v>56</v>
      </c>
      <c r="I65">
        <v>100</v>
      </c>
      <c r="J65">
        <v>2</v>
      </c>
      <c r="K65">
        <v>40.22100000269711</v>
      </c>
      <c r="L65">
        <v>100.16608527316809</v>
      </c>
      <c r="M65">
        <v>6.5315878619503911</v>
      </c>
      <c r="N65">
        <v>4.5315878619503911</v>
      </c>
      <c r="O65">
        <v>6.5345409168470638</v>
      </c>
      <c r="P65">
        <v>0</v>
      </c>
      <c r="Q65">
        <v>0</v>
      </c>
      <c r="R65">
        <v>0</v>
      </c>
      <c r="S65">
        <v>7.4734021919202545E-2</v>
      </c>
      <c r="T65">
        <v>20.178185918184688</v>
      </c>
      <c r="U65">
        <v>0.17936165260608611</v>
      </c>
      <c r="V65">
        <v>0.79732482210164168</v>
      </c>
      <c r="W65">
        <v>7.0873317520145918E-3</v>
      </c>
      <c r="X65">
        <v>20.178185918184688</v>
      </c>
      <c r="Y65">
        <v>0.17936165260608611</v>
      </c>
      <c r="Z65" t="s">
        <v>37</v>
      </c>
      <c r="AA65">
        <v>0</v>
      </c>
      <c r="AB65">
        <v>6.5315878619503911</v>
      </c>
      <c r="AC65" t="s">
        <v>48</v>
      </c>
      <c r="AD65">
        <v>0</v>
      </c>
      <c r="AE65">
        <v>4.5315878619503911</v>
      </c>
      <c r="AF65">
        <v>0</v>
      </c>
      <c r="AG65">
        <v>-1.4684121380496089</v>
      </c>
      <c r="AH65">
        <v>20.871999999508262</v>
      </c>
      <c r="AI65">
        <v>25.30735950876042</v>
      </c>
    </row>
    <row r="66" spans="1:35" x14ac:dyDescent="0.25">
      <c r="A66">
        <v>65</v>
      </c>
      <c r="B66" t="s">
        <v>175</v>
      </c>
      <c r="C66">
        <v>6.4233375464982547</v>
      </c>
      <c r="D66" t="s">
        <v>37</v>
      </c>
      <c r="E66">
        <v>2</v>
      </c>
      <c r="F66" t="s">
        <v>48</v>
      </c>
      <c r="G66">
        <v>8</v>
      </c>
      <c r="H66" t="s">
        <v>56</v>
      </c>
      <c r="I66">
        <v>100</v>
      </c>
      <c r="J66">
        <v>2</v>
      </c>
      <c r="K66">
        <v>40.22100000269711</v>
      </c>
      <c r="L66">
        <v>100.16608527316809</v>
      </c>
      <c r="M66">
        <v>6.4217247920107701</v>
      </c>
      <c r="N66">
        <v>4.4217247920107701</v>
      </c>
      <c r="O66">
        <v>6.4233375464982547</v>
      </c>
      <c r="P66">
        <v>0</v>
      </c>
      <c r="Q66">
        <v>0</v>
      </c>
      <c r="R66">
        <v>0</v>
      </c>
      <c r="S66">
        <v>4.0813492601269187E-2</v>
      </c>
      <c r="T66">
        <v>11.019643002342679</v>
      </c>
      <c r="U66">
        <v>9.7952382243046046E-2</v>
      </c>
      <c r="V66">
        <v>0.43544371162085771</v>
      </c>
      <c r="W66">
        <v>3.8706107699631792E-3</v>
      </c>
      <c r="X66">
        <v>11.019643002342679</v>
      </c>
      <c r="Y66">
        <v>9.7952382243046046E-2</v>
      </c>
      <c r="Z66" t="s">
        <v>37</v>
      </c>
      <c r="AA66">
        <v>0</v>
      </c>
      <c r="AB66">
        <v>6.4217247920107701</v>
      </c>
      <c r="AC66" t="s">
        <v>48</v>
      </c>
      <c r="AD66">
        <v>0</v>
      </c>
      <c r="AE66">
        <v>4.4217247920107701</v>
      </c>
      <c r="AF66">
        <v>0</v>
      </c>
      <c r="AG66">
        <v>-1.5782752079892299</v>
      </c>
      <c r="AH66">
        <v>20.871799999848012</v>
      </c>
      <c r="AI66">
        <v>25.30669913988222</v>
      </c>
    </row>
    <row r="67" spans="1:35" x14ac:dyDescent="0.25">
      <c r="A67">
        <v>66</v>
      </c>
      <c r="B67" t="s">
        <v>175</v>
      </c>
      <c r="C67">
        <v>6.3596979958060436</v>
      </c>
      <c r="D67" t="s">
        <v>37</v>
      </c>
      <c r="E67">
        <v>2</v>
      </c>
      <c r="F67" t="s">
        <v>48</v>
      </c>
      <c r="G67">
        <v>8</v>
      </c>
      <c r="H67" t="s">
        <v>56</v>
      </c>
      <c r="I67">
        <v>100</v>
      </c>
      <c r="J67">
        <v>2</v>
      </c>
      <c r="K67">
        <v>40.22100000269711</v>
      </c>
      <c r="L67">
        <v>100.16608527316809</v>
      </c>
      <c r="M67">
        <v>6.3559054917377651</v>
      </c>
      <c r="N67">
        <v>4.3559054917377651</v>
      </c>
      <c r="O67">
        <v>6.3596979958060436</v>
      </c>
      <c r="P67">
        <v>0</v>
      </c>
      <c r="Q67">
        <v>0</v>
      </c>
      <c r="R67">
        <v>0</v>
      </c>
      <c r="S67">
        <v>5.2050324597967733E-2</v>
      </c>
      <c r="T67">
        <v>14.053587641451291</v>
      </c>
      <c r="U67">
        <v>0.1249207790351225</v>
      </c>
      <c r="V67">
        <v>1.023976098435186</v>
      </c>
      <c r="W67">
        <v>9.1020097638683239E-3</v>
      </c>
      <c r="X67">
        <v>14.053587641451291</v>
      </c>
      <c r="Y67">
        <v>0.1249207790351225</v>
      </c>
      <c r="Z67" t="s">
        <v>37</v>
      </c>
      <c r="AA67">
        <v>0</v>
      </c>
      <c r="AB67">
        <v>6.3559054917377651</v>
      </c>
      <c r="AC67" t="s">
        <v>48</v>
      </c>
      <c r="AD67">
        <v>0</v>
      </c>
      <c r="AE67">
        <v>4.3559054917377651</v>
      </c>
      <c r="AF67">
        <v>0</v>
      </c>
      <c r="AG67">
        <v>-1.6440945082622349</v>
      </c>
      <c r="AH67">
        <v>18.982777486961162</v>
      </c>
      <c r="AI67">
        <v>13.72452703039418</v>
      </c>
    </row>
    <row r="68" spans="1:35" x14ac:dyDescent="0.25">
      <c r="A68">
        <v>67</v>
      </c>
      <c r="B68" t="s">
        <v>175</v>
      </c>
      <c r="C68">
        <v>6.3831745285281674</v>
      </c>
      <c r="D68" t="s">
        <v>37</v>
      </c>
      <c r="E68">
        <v>2</v>
      </c>
      <c r="F68" t="s">
        <v>48</v>
      </c>
      <c r="G68">
        <v>8</v>
      </c>
      <c r="H68" t="s">
        <v>56</v>
      </c>
      <c r="I68">
        <v>100</v>
      </c>
      <c r="J68">
        <v>2</v>
      </c>
      <c r="K68">
        <v>40.074199998751283</v>
      </c>
      <c r="L68">
        <v>100.16753699369841</v>
      </c>
      <c r="M68">
        <v>6.380395545006019</v>
      </c>
      <c r="N68">
        <v>4.380395545006019</v>
      </c>
      <c r="O68">
        <v>6.3831745285281674</v>
      </c>
      <c r="P68">
        <v>0</v>
      </c>
      <c r="Q68">
        <v>0</v>
      </c>
      <c r="R68">
        <v>0</v>
      </c>
      <c r="S68">
        <v>8.1056965137691339E-2</v>
      </c>
      <c r="T68">
        <v>21.885380587176659</v>
      </c>
      <c r="U68">
        <v>0.19453671633045919</v>
      </c>
      <c r="V68">
        <v>0.75032555098005105</v>
      </c>
      <c r="W68">
        <v>6.669560453156009E-3</v>
      </c>
      <c r="X68">
        <v>21.885380587176659</v>
      </c>
      <c r="Y68">
        <v>0.19453671633045919</v>
      </c>
      <c r="Z68" t="s">
        <v>37</v>
      </c>
      <c r="AA68">
        <v>0</v>
      </c>
      <c r="AB68">
        <v>6.380395545006019</v>
      </c>
      <c r="AC68" t="s">
        <v>48</v>
      </c>
      <c r="AD68">
        <v>0</v>
      </c>
      <c r="AE68">
        <v>4.380395545006019</v>
      </c>
      <c r="AF68">
        <v>0</v>
      </c>
      <c r="AG68">
        <v>-1.619604454993981</v>
      </c>
      <c r="AH68">
        <v>23.161960341296719</v>
      </c>
      <c r="AI68">
        <v>29.167846621497411</v>
      </c>
    </row>
    <row r="69" spans="1:35" x14ac:dyDescent="0.25">
      <c r="A69">
        <v>68</v>
      </c>
      <c r="B69" t="s">
        <v>175</v>
      </c>
      <c r="C69">
        <v>6.3570449280245356</v>
      </c>
      <c r="D69" t="s">
        <v>37</v>
      </c>
      <c r="E69">
        <v>2</v>
      </c>
      <c r="F69" t="s">
        <v>48</v>
      </c>
      <c r="G69">
        <v>8</v>
      </c>
      <c r="H69" t="s">
        <v>56</v>
      </c>
      <c r="I69">
        <v>100</v>
      </c>
      <c r="J69">
        <v>2</v>
      </c>
      <c r="K69">
        <v>40.074199998751283</v>
      </c>
      <c r="L69">
        <v>100.16753699369841</v>
      </c>
      <c r="M69">
        <v>6.356701625540774</v>
      </c>
      <c r="N69">
        <v>4.356701625540774</v>
      </c>
      <c r="O69">
        <v>6.3570449280245356</v>
      </c>
      <c r="P69">
        <v>0</v>
      </c>
      <c r="Q69">
        <v>0</v>
      </c>
      <c r="R69">
        <v>0</v>
      </c>
      <c r="S69">
        <v>1.001323513136098E-2</v>
      </c>
      <c r="T69">
        <v>2.703573485467464</v>
      </c>
      <c r="U69">
        <v>2.4031764315266348E-2</v>
      </c>
      <c r="V69">
        <v>9.2691670615625554E-2</v>
      </c>
      <c r="W69">
        <v>8.2392596102778273E-4</v>
      </c>
      <c r="X69">
        <v>2.703573485467464</v>
      </c>
      <c r="Y69">
        <v>2.4031764315266348E-2</v>
      </c>
      <c r="Z69" t="s">
        <v>37</v>
      </c>
      <c r="AA69">
        <v>0</v>
      </c>
      <c r="AB69">
        <v>6.356701625540774</v>
      </c>
      <c r="AC69" t="s">
        <v>48</v>
      </c>
      <c r="AD69">
        <v>0</v>
      </c>
      <c r="AE69">
        <v>4.356701625540774</v>
      </c>
      <c r="AF69">
        <v>0</v>
      </c>
      <c r="AG69">
        <v>-1.643298374459226</v>
      </c>
      <c r="AH69">
        <v>32.697349926626728</v>
      </c>
      <c r="AI69">
        <v>29.167383298966101</v>
      </c>
    </row>
    <row r="70" spans="1:35" x14ac:dyDescent="0.25">
      <c r="A70">
        <v>69</v>
      </c>
      <c r="B70" t="s">
        <v>175</v>
      </c>
      <c r="C70">
        <v>6.348971903320229</v>
      </c>
      <c r="D70" t="s">
        <v>37</v>
      </c>
      <c r="E70">
        <v>2</v>
      </c>
      <c r="F70" t="s">
        <v>48</v>
      </c>
      <c r="G70">
        <v>8</v>
      </c>
      <c r="H70" t="s">
        <v>56</v>
      </c>
      <c r="I70">
        <v>100</v>
      </c>
      <c r="J70">
        <v>2</v>
      </c>
      <c r="K70">
        <v>40.074199998751283</v>
      </c>
      <c r="L70">
        <v>100.16753699369841</v>
      </c>
      <c r="M70">
        <v>6.3486408858246577</v>
      </c>
      <c r="N70">
        <v>4.3486408858246577</v>
      </c>
      <c r="O70">
        <v>6.348971903320229</v>
      </c>
      <c r="P70">
        <v>0</v>
      </c>
      <c r="Q70">
        <v>0</v>
      </c>
      <c r="R70">
        <v>0</v>
      </c>
      <c r="S70">
        <v>9.6550376798355229E-3</v>
      </c>
      <c r="T70">
        <v>2.606860173555591</v>
      </c>
      <c r="U70">
        <v>2.3172090431605251E-2</v>
      </c>
      <c r="V70">
        <v>8.9374723804249712E-2</v>
      </c>
      <c r="W70">
        <v>7.9444198937110848E-4</v>
      </c>
      <c r="X70">
        <v>2.606860173555591</v>
      </c>
      <c r="Y70">
        <v>2.3172090431605251E-2</v>
      </c>
      <c r="Z70" t="s">
        <v>37</v>
      </c>
      <c r="AA70">
        <v>0</v>
      </c>
      <c r="AB70">
        <v>6.3486408858246577</v>
      </c>
      <c r="AC70" t="s">
        <v>48</v>
      </c>
      <c r="AD70">
        <v>0</v>
      </c>
      <c r="AE70">
        <v>4.3486408858246577</v>
      </c>
      <c r="AF70">
        <v>0</v>
      </c>
      <c r="AG70">
        <v>-1.6513591141753421</v>
      </c>
      <c r="AH70">
        <v>27.863550074328369</v>
      </c>
      <c r="AI70">
        <v>29.16775641472401</v>
      </c>
    </row>
    <row r="71" spans="1:35" x14ac:dyDescent="0.25">
      <c r="A71">
        <v>70</v>
      </c>
      <c r="B71" t="s">
        <v>175</v>
      </c>
      <c r="C71">
        <v>6.9130411491247541</v>
      </c>
      <c r="D71" t="s">
        <v>37</v>
      </c>
      <c r="E71">
        <v>2</v>
      </c>
      <c r="F71" t="s">
        <v>48</v>
      </c>
      <c r="G71">
        <v>8</v>
      </c>
      <c r="H71" t="s">
        <v>56</v>
      </c>
      <c r="I71">
        <v>100</v>
      </c>
      <c r="J71">
        <v>2</v>
      </c>
      <c r="K71">
        <v>40.619199998676777</v>
      </c>
      <c r="L71">
        <v>100.16775179327119</v>
      </c>
      <c r="M71">
        <v>6.9151290450420246</v>
      </c>
      <c r="N71">
        <v>4.9151290450420246</v>
      </c>
      <c r="O71">
        <v>6.9130411491247541</v>
      </c>
      <c r="P71">
        <v>0</v>
      </c>
      <c r="Q71">
        <v>0</v>
      </c>
      <c r="R71">
        <v>5.2839224575488002E-2</v>
      </c>
      <c r="S71">
        <v>0</v>
      </c>
      <c r="T71">
        <v>13.209806143871999</v>
      </c>
      <c r="U71">
        <v>0.12681413898117119</v>
      </c>
      <c r="V71">
        <v>0.52197397931763589</v>
      </c>
      <c r="W71">
        <v>5.0109502014493044E-3</v>
      </c>
      <c r="X71">
        <v>13.209806143871999</v>
      </c>
      <c r="Y71">
        <v>0.12681413898117119</v>
      </c>
      <c r="Z71" t="s">
        <v>37</v>
      </c>
      <c r="AA71">
        <v>5.2839224575488002E-2</v>
      </c>
      <c r="AB71">
        <v>6.9151290450420246</v>
      </c>
      <c r="AC71" t="s">
        <v>48</v>
      </c>
      <c r="AD71">
        <v>0</v>
      </c>
      <c r="AE71">
        <v>4.9151290450420246</v>
      </c>
      <c r="AF71">
        <v>0</v>
      </c>
      <c r="AG71">
        <v>-1.0848709549579749</v>
      </c>
      <c r="AH71">
        <v>20.62860000133514</v>
      </c>
      <c r="AI71">
        <v>25.307403562799941</v>
      </c>
    </row>
    <row r="72" spans="1:35" x14ac:dyDescent="0.25">
      <c r="A72">
        <v>71</v>
      </c>
      <c r="B72" t="s">
        <v>175</v>
      </c>
      <c r="C72">
        <v>7.0938772214176513</v>
      </c>
      <c r="D72" t="s">
        <v>37</v>
      </c>
      <c r="E72">
        <v>2</v>
      </c>
      <c r="F72" t="s">
        <v>48</v>
      </c>
      <c r="G72">
        <v>8</v>
      </c>
      <c r="H72" t="s">
        <v>56</v>
      </c>
      <c r="I72">
        <v>100</v>
      </c>
      <c r="J72">
        <v>2</v>
      </c>
      <c r="K72">
        <v>40.187636289634433</v>
      </c>
      <c r="L72">
        <v>100.1670235463494</v>
      </c>
      <c r="M72">
        <v>7.1051643707721253</v>
      </c>
      <c r="N72">
        <v>5.1051643707721253</v>
      </c>
      <c r="O72">
        <v>7.0938772214176513</v>
      </c>
      <c r="P72">
        <v>0</v>
      </c>
      <c r="Q72">
        <v>0</v>
      </c>
      <c r="R72">
        <v>0.285648443787269</v>
      </c>
      <c r="S72">
        <v>0</v>
      </c>
      <c r="T72">
        <v>71.412110946817251</v>
      </c>
      <c r="U72">
        <v>0.68555626508944556</v>
      </c>
      <c r="V72">
        <v>2.8217873386184871</v>
      </c>
      <c r="W72">
        <v>2.708915845073747E-2</v>
      </c>
      <c r="X72">
        <v>71.412110946817251</v>
      </c>
      <c r="Y72">
        <v>0.68555626508944556</v>
      </c>
      <c r="Z72" t="s">
        <v>37</v>
      </c>
      <c r="AA72">
        <v>0.285648443787269</v>
      </c>
      <c r="AB72">
        <v>7.1051643707721253</v>
      </c>
      <c r="AC72" t="s">
        <v>48</v>
      </c>
      <c r="AD72">
        <v>0</v>
      </c>
      <c r="AE72">
        <v>5.1051643707721253</v>
      </c>
      <c r="AF72">
        <v>0</v>
      </c>
      <c r="AG72">
        <v>-0.89483562922787474</v>
      </c>
      <c r="AH72">
        <v>20.62860000133514</v>
      </c>
      <c r="AI72">
        <v>25.307403562799941</v>
      </c>
    </row>
    <row r="73" spans="1:35" x14ac:dyDescent="0.25">
      <c r="A73">
        <v>72</v>
      </c>
      <c r="B73" t="s">
        <v>175</v>
      </c>
      <c r="C73">
        <v>7.0654271626021679</v>
      </c>
      <c r="D73" t="s">
        <v>37</v>
      </c>
      <c r="E73">
        <v>2</v>
      </c>
      <c r="F73" t="s">
        <v>48</v>
      </c>
      <c r="G73">
        <v>8</v>
      </c>
      <c r="H73" t="s">
        <v>56</v>
      </c>
      <c r="I73">
        <v>100</v>
      </c>
      <c r="J73">
        <v>2</v>
      </c>
      <c r="K73">
        <v>40.187636289634433</v>
      </c>
      <c r="L73">
        <v>100.1670235463494</v>
      </c>
      <c r="M73">
        <v>7.0692883960304336</v>
      </c>
      <c r="N73">
        <v>5.0692883960304336</v>
      </c>
      <c r="O73">
        <v>7.0654271626021679</v>
      </c>
      <c r="P73">
        <v>0</v>
      </c>
      <c r="Q73">
        <v>0</v>
      </c>
      <c r="R73">
        <v>9.7717792619294114E-2</v>
      </c>
      <c r="S73">
        <v>0</v>
      </c>
      <c r="T73">
        <v>24.429448154823529</v>
      </c>
      <c r="U73">
        <v>0.2345227022863059</v>
      </c>
      <c r="V73">
        <v>0.96530835706643003</v>
      </c>
      <c r="W73">
        <v>9.2669602278377273E-3</v>
      </c>
      <c r="X73">
        <v>24.429448154823529</v>
      </c>
      <c r="Y73">
        <v>0.2345227022863059</v>
      </c>
      <c r="Z73" t="s">
        <v>37</v>
      </c>
      <c r="AA73">
        <v>9.7717792619294114E-2</v>
      </c>
      <c r="AB73">
        <v>7.0692883960304336</v>
      </c>
      <c r="AC73" t="s">
        <v>48</v>
      </c>
      <c r="AD73">
        <v>0</v>
      </c>
      <c r="AE73">
        <v>5.0692883960304336</v>
      </c>
      <c r="AF73">
        <v>0</v>
      </c>
      <c r="AG73">
        <v>-0.93071160396956643</v>
      </c>
      <c r="AH73">
        <v>20.62860000133514</v>
      </c>
      <c r="AI73">
        <v>25.307403562799941</v>
      </c>
    </row>
    <row r="74" spans="1:35" x14ac:dyDescent="0.25">
      <c r="A74">
        <v>73</v>
      </c>
      <c r="B74" t="s">
        <v>175</v>
      </c>
      <c r="C74">
        <v>7.0735702582043318</v>
      </c>
      <c r="D74" t="s">
        <v>45</v>
      </c>
      <c r="E74">
        <v>6</v>
      </c>
      <c r="F74" t="s">
        <v>48</v>
      </c>
      <c r="G74">
        <v>8</v>
      </c>
      <c r="H74" t="s">
        <v>56</v>
      </c>
      <c r="I74">
        <v>100</v>
      </c>
      <c r="J74">
        <v>0</v>
      </c>
      <c r="K74">
        <v>113.5188744477976</v>
      </c>
      <c r="L74">
        <v>100.0744940445237</v>
      </c>
      <c r="M74">
        <v>7.0720732511891802</v>
      </c>
      <c r="N74">
        <v>7.0720732511891802</v>
      </c>
      <c r="O74">
        <v>7.0735702582043318</v>
      </c>
      <c r="P74">
        <v>0</v>
      </c>
      <c r="Q74">
        <v>0</v>
      </c>
      <c r="R74">
        <v>0</v>
      </c>
      <c r="S74">
        <v>3.788536066878543E-2</v>
      </c>
      <c r="T74">
        <v>10.229047380572069</v>
      </c>
      <c r="U74">
        <v>9.0924865605085031E-2</v>
      </c>
      <c r="V74">
        <v>0.40419189409094608</v>
      </c>
      <c r="W74">
        <v>3.592816836363965E-3</v>
      </c>
      <c r="X74">
        <v>10.229047380572069</v>
      </c>
      <c r="Y74">
        <v>9.0924865605085031E-2</v>
      </c>
      <c r="Z74" t="s">
        <v>45</v>
      </c>
      <c r="AA74">
        <v>0</v>
      </c>
      <c r="AB74">
        <v>7.0720732511891802</v>
      </c>
      <c r="AC74" t="s">
        <v>48</v>
      </c>
      <c r="AD74">
        <v>0</v>
      </c>
      <c r="AE74">
        <v>1.07207325118918</v>
      </c>
      <c r="AF74">
        <v>0</v>
      </c>
      <c r="AG74">
        <v>-0.92792674881081982</v>
      </c>
      <c r="AH74">
        <v>20.62860000133514</v>
      </c>
      <c r="AI74">
        <v>25.307403562799941</v>
      </c>
    </row>
    <row r="75" spans="1:35" x14ac:dyDescent="0.25">
      <c r="A75">
        <v>74</v>
      </c>
      <c r="B75" t="s">
        <v>175</v>
      </c>
      <c r="C75">
        <v>6.7214833850642401</v>
      </c>
      <c r="D75" t="s">
        <v>37</v>
      </c>
      <c r="E75">
        <v>2</v>
      </c>
      <c r="F75" t="s">
        <v>48</v>
      </c>
      <c r="G75">
        <v>8</v>
      </c>
      <c r="H75" t="s">
        <v>56</v>
      </c>
      <c r="I75">
        <v>100</v>
      </c>
      <c r="J75">
        <v>2</v>
      </c>
      <c r="K75">
        <v>40.619199998676777</v>
      </c>
      <c r="L75">
        <v>100.16775179327119</v>
      </c>
      <c r="M75">
        <v>6.7093425892998004</v>
      </c>
      <c r="N75">
        <v>4.7093425892998004</v>
      </c>
      <c r="O75">
        <v>6.7214833850642401</v>
      </c>
      <c r="P75">
        <v>0</v>
      </c>
      <c r="Q75">
        <v>0</v>
      </c>
      <c r="R75">
        <v>0</v>
      </c>
      <c r="S75">
        <v>0.30724713499492562</v>
      </c>
      <c r="T75">
        <v>82.956726448629908</v>
      </c>
      <c r="U75">
        <v>0.73739312398782131</v>
      </c>
      <c r="V75">
        <v>3.2780148563989639</v>
      </c>
      <c r="W75">
        <v>2.9137909834657451E-2</v>
      </c>
      <c r="X75">
        <v>82.956726448629908</v>
      </c>
      <c r="Y75">
        <v>0.73739312398782131</v>
      </c>
      <c r="Z75" t="s">
        <v>37</v>
      </c>
      <c r="AA75">
        <v>0</v>
      </c>
      <c r="AB75">
        <v>6.7093425892998004</v>
      </c>
      <c r="AC75" t="s">
        <v>48</v>
      </c>
      <c r="AD75">
        <v>0</v>
      </c>
      <c r="AE75">
        <v>4.7093425892998004</v>
      </c>
      <c r="AF75">
        <v>0</v>
      </c>
      <c r="AG75">
        <v>-1.2906574107002</v>
      </c>
      <c r="AH75">
        <v>20.6283999979496</v>
      </c>
      <c r="AI75">
        <v>25.307001365991781</v>
      </c>
    </row>
    <row r="76" spans="1:35" x14ac:dyDescent="0.25">
      <c r="A76">
        <v>75</v>
      </c>
      <c r="B76" t="s">
        <v>175</v>
      </c>
      <c r="C76">
        <v>7.0256171915719658</v>
      </c>
      <c r="D76" t="s">
        <v>37</v>
      </c>
      <c r="E76">
        <v>2</v>
      </c>
      <c r="F76" t="s">
        <v>48</v>
      </c>
      <c r="G76">
        <v>8</v>
      </c>
      <c r="H76" t="s">
        <v>56</v>
      </c>
      <c r="I76">
        <v>100</v>
      </c>
      <c r="J76">
        <v>2</v>
      </c>
      <c r="K76">
        <v>40.187636289634433</v>
      </c>
      <c r="L76">
        <v>100.1670235463494</v>
      </c>
      <c r="M76">
        <v>7.0491378700775638</v>
      </c>
      <c r="N76">
        <v>5.0491378700775638</v>
      </c>
      <c r="O76">
        <v>7.0256171915719658</v>
      </c>
      <c r="P76">
        <v>0</v>
      </c>
      <c r="Q76">
        <v>0</v>
      </c>
      <c r="R76">
        <v>0.59523784307021987</v>
      </c>
      <c r="S76">
        <v>0</v>
      </c>
      <c r="T76">
        <v>148.80946076755501</v>
      </c>
      <c r="U76">
        <v>1.4285708233685279</v>
      </c>
      <c r="V76">
        <v>5.8801696263994794</v>
      </c>
      <c r="W76">
        <v>5.6449628413435003E-2</v>
      </c>
      <c r="X76">
        <v>148.80946076755501</v>
      </c>
      <c r="Y76">
        <v>1.4285708233685279</v>
      </c>
      <c r="Z76" t="s">
        <v>37</v>
      </c>
      <c r="AA76">
        <v>0.59523784307021987</v>
      </c>
      <c r="AB76">
        <v>7.0491378700775638</v>
      </c>
      <c r="AC76" t="s">
        <v>48</v>
      </c>
      <c r="AD76">
        <v>0</v>
      </c>
      <c r="AE76">
        <v>5.0491378700775638</v>
      </c>
      <c r="AF76">
        <v>0</v>
      </c>
      <c r="AG76">
        <v>-0.95086212992243624</v>
      </c>
      <c r="AH76">
        <v>20.6283999979496</v>
      </c>
      <c r="AI76">
        <v>25.307001365991781</v>
      </c>
    </row>
    <row r="77" spans="1:35" x14ac:dyDescent="0.25">
      <c r="A77">
        <v>76</v>
      </c>
      <c r="B77" t="s">
        <v>175</v>
      </c>
      <c r="C77">
        <v>6.4444903344027509</v>
      </c>
      <c r="D77" t="s">
        <v>37</v>
      </c>
      <c r="E77">
        <v>2</v>
      </c>
      <c r="F77" t="s">
        <v>48</v>
      </c>
      <c r="G77">
        <v>8</v>
      </c>
      <c r="H77" t="s">
        <v>56</v>
      </c>
      <c r="I77">
        <v>100</v>
      </c>
      <c r="J77">
        <v>2</v>
      </c>
      <c r="K77">
        <v>40.22100000269711</v>
      </c>
      <c r="L77">
        <v>100.16608527316809</v>
      </c>
      <c r="M77">
        <v>6.4421124097530464</v>
      </c>
      <c r="N77">
        <v>4.4421124097530464</v>
      </c>
      <c r="O77">
        <v>6.4444903344027509</v>
      </c>
      <c r="P77">
        <v>0</v>
      </c>
      <c r="Q77">
        <v>0</v>
      </c>
      <c r="R77">
        <v>0</v>
      </c>
      <c r="S77">
        <v>6.0178142376109522E-2</v>
      </c>
      <c r="T77">
        <v>16.248098441549569</v>
      </c>
      <c r="U77">
        <v>0.14442754170266281</v>
      </c>
      <c r="V77">
        <v>0.64203965542019681</v>
      </c>
      <c r="W77">
        <v>5.7070191592906386E-3</v>
      </c>
      <c r="X77">
        <v>16.248098441549569</v>
      </c>
      <c r="Y77">
        <v>0.14442754170266281</v>
      </c>
      <c r="Z77" t="s">
        <v>37</v>
      </c>
      <c r="AA77">
        <v>0</v>
      </c>
      <c r="AB77">
        <v>6.4421124097530464</v>
      </c>
      <c r="AC77" t="s">
        <v>48</v>
      </c>
      <c r="AD77">
        <v>0</v>
      </c>
      <c r="AE77">
        <v>4.4421124097530464</v>
      </c>
      <c r="AF77">
        <v>0</v>
      </c>
      <c r="AG77">
        <v>-1.557887590246954</v>
      </c>
      <c r="AH77">
        <v>20.628400001674891</v>
      </c>
      <c r="AI77">
        <v>25.30700137348315</v>
      </c>
    </row>
    <row r="78" spans="1:35" x14ac:dyDescent="0.25">
      <c r="A78">
        <v>77</v>
      </c>
      <c r="B78" t="s">
        <v>175</v>
      </c>
      <c r="C78">
        <v>6.3937429883948314</v>
      </c>
      <c r="D78" t="s">
        <v>37</v>
      </c>
      <c r="E78">
        <v>2</v>
      </c>
      <c r="F78" t="s">
        <v>48</v>
      </c>
      <c r="G78">
        <v>8</v>
      </c>
      <c r="H78" t="s">
        <v>56</v>
      </c>
      <c r="I78">
        <v>100</v>
      </c>
      <c r="J78">
        <v>2</v>
      </c>
      <c r="K78">
        <v>40.221000000834472</v>
      </c>
      <c r="L78">
        <v>100.1660852628996</v>
      </c>
      <c r="M78">
        <v>6.3806332468674194</v>
      </c>
      <c r="N78">
        <v>4.3806332468674194</v>
      </c>
      <c r="O78">
        <v>6.3937429883948314</v>
      </c>
      <c r="P78">
        <v>0</v>
      </c>
      <c r="Q78">
        <v>0</v>
      </c>
      <c r="R78">
        <v>0</v>
      </c>
      <c r="S78">
        <v>0.33176824684024592</v>
      </c>
      <c r="T78">
        <v>89.5774266468664</v>
      </c>
      <c r="U78">
        <v>0.79624379241659016</v>
      </c>
      <c r="V78">
        <v>3.5396302124014678</v>
      </c>
      <c r="W78">
        <v>3.1463379665790818E-2</v>
      </c>
      <c r="X78">
        <v>89.5774266468664</v>
      </c>
      <c r="Y78">
        <v>0.79624379241659016</v>
      </c>
      <c r="Z78" t="s">
        <v>37</v>
      </c>
      <c r="AA78">
        <v>0</v>
      </c>
      <c r="AB78">
        <v>6.3806332468674194</v>
      </c>
      <c r="AC78" t="s">
        <v>48</v>
      </c>
      <c r="AD78">
        <v>0</v>
      </c>
      <c r="AE78">
        <v>4.3806332468674194</v>
      </c>
      <c r="AF78">
        <v>0</v>
      </c>
      <c r="AG78">
        <v>-1.619366753132581</v>
      </c>
      <c r="AH78">
        <v>20.628400001674891</v>
      </c>
      <c r="AI78">
        <v>25.30700137348315</v>
      </c>
    </row>
    <row r="79" spans="1:35" x14ac:dyDescent="0.25">
      <c r="A79">
        <v>78</v>
      </c>
      <c r="B79" t="s">
        <v>175</v>
      </c>
      <c r="C79">
        <v>6.850676116492461</v>
      </c>
      <c r="D79" t="s">
        <v>37</v>
      </c>
      <c r="E79">
        <v>2</v>
      </c>
      <c r="F79" t="s">
        <v>48</v>
      </c>
      <c r="G79">
        <v>8</v>
      </c>
      <c r="H79" t="s">
        <v>56</v>
      </c>
      <c r="I79">
        <v>100</v>
      </c>
      <c r="J79">
        <v>2</v>
      </c>
      <c r="K79">
        <v>40.187636289634433</v>
      </c>
      <c r="L79">
        <v>100.1670235463494</v>
      </c>
      <c r="M79">
        <v>6.8404554790582273</v>
      </c>
      <c r="N79">
        <v>4.8404554790582273</v>
      </c>
      <c r="O79">
        <v>6.850676116492461</v>
      </c>
      <c r="P79">
        <v>0</v>
      </c>
      <c r="Q79">
        <v>0</v>
      </c>
      <c r="R79">
        <v>0</v>
      </c>
      <c r="S79">
        <v>0.25865368550945989</v>
      </c>
      <c r="T79">
        <v>69.836495087554169</v>
      </c>
      <c r="U79">
        <v>0.6207688452227037</v>
      </c>
      <c r="V79">
        <v>2.759572107243109</v>
      </c>
      <c r="W79">
        <v>2.4529529842160971E-2</v>
      </c>
      <c r="X79">
        <v>69.836495087554169</v>
      </c>
      <c r="Y79">
        <v>0.6207688452227037</v>
      </c>
      <c r="Z79" t="s">
        <v>37</v>
      </c>
      <c r="AA79">
        <v>0</v>
      </c>
      <c r="AB79">
        <v>6.8404554790582273</v>
      </c>
      <c r="AC79" t="s">
        <v>48</v>
      </c>
      <c r="AD79">
        <v>0</v>
      </c>
      <c r="AE79">
        <v>4.8404554790582273</v>
      </c>
      <c r="AF79">
        <v>0</v>
      </c>
      <c r="AG79">
        <v>-1.159544520941773</v>
      </c>
      <c r="AH79">
        <v>20.6283999979496</v>
      </c>
      <c r="AI79">
        <v>25.307001365991781</v>
      </c>
    </row>
    <row r="80" spans="1:35" x14ac:dyDescent="0.25">
      <c r="A80">
        <v>79</v>
      </c>
      <c r="B80" t="s">
        <v>175</v>
      </c>
      <c r="C80">
        <v>6.7460207715325424</v>
      </c>
      <c r="D80" t="s">
        <v>37</v>
      </c>
      <c r="E80">
        <v>2</v>
      </c>
      <c r="F80" t="s">
        <v>48</v>
      </c>
      <c r="G80">
        <v>8</v>
      </c>
      <c r="H80" t="s">
        <v>56</v>
      </c>
      <c r="I80">
        <v>100</v>
      </c>
      <c r="J80">
        <v>2</v>
      </c>
      <c r="K80">
        <v>50.467099245901743</v>
      </c>
      <c r="L80">
        <v>100.1661691705998</v>
      </c>
      <c r="M80">
        <v>6.7394878200118642</v>
      </c>
      <c r="N80">
        <v>4.7394878200118642</v>
      </c>
      <c r="O80">
        <v>6.7460207715325424</v>
      </c>
      <c r="P80">
        <v>0</v>
      </c>
      <c r="Q80">
        <v>0</v>
      </c>
      <c r="R80">
        <v>0</v>
      </c>
      <c r="S80">
        <v>0.16532941305776211</v>
      </c>
      <c r="T80">
        <v>44.638941525595762</v>
      </c>
      <c r="U80">
        <v>0.39679059133862898</v>
      </c>
      <c r="V80">
        <v>1.763896910583123</v>
      </c>
      <c r="W80">
        <v>1.5679083649627761E-2</v>
      </c>
      <c r="X80">
        <v>44.638941525595762</v>
      </c>
      <c r="Y80">
        <v>0.39679059133862898</v>
      </c>
      <c r="Z80" t="s">
        <v>37</v>
      </c>
      <c r="AA80">
        <v>0</v>
      </c>
      <c r="AB80">
        <v>6.7394878200118642</v>
      </c>
      <c r="AC80" t="s">
        <v>48</v>
      </c>
      <c r="AD80">
        <v>0</v>
      </c>
      <c r="AE80">
        <v>4.7394878200118642</v>
      </c>
      <c r="AF80">
        <v>0</v>
      </c>
      <c r="AG80">
        <v>-1.260512179988136</v>
      </c>
      <c r="AH80">
        <v>20.6283999979496</v>
      </c>
      <c r="AI80">
        <v>25.307001365991781</v>
      </c>
    </row>
    <row r="81" spans="1:35" x14ac:dyDescent="0.25">
      <c r="A81">
        <v>80</v>
      </c>
      <c r="B81" t="s">
        <v>175</v>
      </c>
      <c r="C81">
        <v>6.3320645337836048</v>
      </c>
      <c r="D81" t="s">
        <v>37</v>
      </c>
      <c r="E81">
        <v>2</v>
      </c>
      <c r="F81" t="s">
        <v>48</v>
      </c>
      <c r="G81">
        <v>8</v>
      </c>
      <c r="H81" t="s">
        <v>56</v>
      </c>
      <c r="I81">
        <v>100</v>
      </c>
      <c r="J81">
        <v>2</v>
      </c>
      <c r="K81">
        <v>40.221000000834472</v>
      </c>
      <c r="L81">
        <v>100.1660852628996</v>
      </c>
      <c r="M81">
        <v>6.3152441005543478</v>
      </c>
      <c r="N81">
        <v>4.3152441005543478</v>
      </c>
      <c r="O81">
        <v>6.3320645337836048</v>
      </c>
      <c r="P81">
        <v>0</v>
      </c>
      <c r="Q81">
        <v>0</v>
      </c>
      <c r="R81">
        <v>0</v>
      </c>
      <c r="S81">
        <v>0.42567472683538782</v>
      </c>
      <c r="T81">
        <v>114.9321762455547</v>
      </c>
      <c r="U81">
        <v>1.0216193444049311</v>
      </c>
      <c r="V81">
        <v>4.541516971899382</v>
      </c>
      <c r="W81">
        <v>4.0369039750216731E-2</v>
      </c>
      <c r="X81">
        <v>114.9321762455547</v>
      </c>
      <c r="Y81">
        <v>1.0216193444049311</v>
      </c>
      <c r="Z81" t="s">
        <v>37</v>
      </c>
      <c r="AA81">
        <v>0</v>
      </c>
      <c r="AB81">
        <v>6.3152441005543478</v>
      </c>
      <c r="AC81" t="s">
        <v>48</v>
      </c>
      <c r="AD81">
        <v>0</v>
      </c>
      <c r="AE81">
        <v>4.3152441005543478</v>
      </c>
      <c r="AF81">
        <v>0</v>
      </c>
      <c r="AG81">
        <v>-1.684755899445652</v>
      </c>
      <c r="AH81">
        <v>20.628400001674891</v>
      </c>
      <c r="AI81">
        <v>25.30700137348315</v>
      </c>
    </row>
    <row r="82" spans="1:35" x14ac:dyDescent="0.25">
      <c r="A82">
        <v>81</v>
      </c>
      <c r="B82" t="s">
        <v>175</v>
      </c>
      <c r="C82">
        <v>6.289544738053471</v>
      </c>
      <c r="D82" t="s">
        <v>37</v>
      </c>
      <c r="E82">
        <v>2</v>
      </c>
      <c r="F82" t="s">
        <v>48</v>
      </c>
      <c r="G82">
        <v>8</v>
      </c>
      <c r="H82" t="s">
        <v>56</v>
      </c>
      <c r="I82">
        <v>100</v>
      </c>
      <c r="J82">
        <v>2</v>
      </c>
      <c r="K82">
        <v>40.040600001811981</v>
      </c>
      <c r="L82">
        <v>100.1668318292042</v>
      </c>
      <c r="M82">
        <v>6.2785218026692906</v>
      </c>
      <c r="N82">
        <v>4.2785218026692906</v>
      </c>
      <c r="O82">
        <v>6.289544738053471</v>
      </c>
      <c r="P82">
        <v>0</v>
      </c>
      <c r="Q82">
        <v>0</v>
      </c>
      <c r="R82">
        <v>0</v>
      </c>
      <c r="S82">
        <v>0.27895744090724739</v>
      </c>
      <c r="T82">
        <v>75.318509044956812</v>
      </c>
      <c r="U82">
        <v>0.66949785817739382</v>
      </c>
      <c r="V82">
        <v>2.9761925537284739</v>
      </c>
      <c r="W82">
        <v>2.6455044922030879E-2</v>
      </c>
      <c r="X82">
        <v>75.318509044956812</v>
      </c>
      <c r="Y82">
        <v>0.66949785817739382</v>
      </c>
      <c r="Z82" t="s">
        <v>37</v>
      </c>
      <c r="AA82">
        <v>0</v>
      </c>
      <c r="AB82">
        <v>6.2785218026692906</v>
      </c>
      <c r="AC82" t="s">
        <v>48</v>
      </c>
      <c r="AD82">
        <v>0</v>
      </c>
      <c r="AE82">
        <v>4.2785218026692906</v>
      </c>
      <c r="AF82">
        <v>0</v>
      </c>
      <c r="AG82">
        <v>-1.7214781973307089</v>
      </c>
      <c r="AH82">
        <v>20.628400001674891</v>
      </c>
      <c r="AI82">
        <v>25.30700137348315</v>
      </c>
    </row>
    <row r="83" spans="1:35" x14ac:dyDescent="0.25">
      <c r="A83">
        <v>82</v>
      </c>
      <c r="B83" t="s">
        <v>175</v>
      </c>
      <c r="C83">
        <v>6.2975870195891606</v>
      </c>
      <c r="D83" t="s">
        <v>37</v>
      </c>
      <c r="E83">
        <v>2</v>
      </c>
      <c r="F83" t="s">
        <v>48</v>
      </c>
      <c r="G83">
        <v>8</v>
      </c>
      <c r="H83" t="s">
        <v>56</v>
      </c>
      <c r="I83">
        <v>100</v>
      </c>
      <c r="J83">
        <v>2</v>
      </c>
      <c r="K83">
        <v>42.25899999961257</v>
      </c>
      <c r="L83">
        <v>100.1662086542528</v>
      </c>
      <c r="M83">
        <v>6.295055656362889</v>
      </c>
      <c r="N83">
        <v>4.295055656362889</v>
      </c>
      <c r="O83">
        <v>6.2975870195891606</v>
      </c>
      <c r="P83">
        <v>0</v>
      </c>
      <c r="Q83">
        <v>0</v>
      </c>
      <c r="R83">
        <v>0</v>
      </c>
      <c r="S83">
        <v>6.4061890765317084E-2</v>
      </c>
      <c r="T83">
        <v>17.296710506635609</v>
      </c>
      <c r="U83">
        <v>0.15374853783676101</v>
      </c>
      <c r="V83">
        <v>0.68346807109356256</v>
      </c>
      <c r="W83">
        <v>6.0752717430538894E-3</v>
      </c>
      <c r="X83">
        <v>17.296710506635609</v>
      </c>
      <c r="Y83">
        <v>0.15374853783676101</v>
      </c>
      <c r="Z83" t="s">
        <v>37</v>
      </c>
      <c r="AA83">
        <v>0</v>
      </c>
      <c r="AB83">
        <v>6.295055656362889</v>
      </c>
      <c r="AC83" t="s">
        <v>48</v>
      </c>
      <c r="AD83">
        <v>0</v>
      </c>
      <c r="AE83">
        <v>4.295055656362889</v>
      </c>
      <c r="AF83">
        <v>0</v>
      </c>
      <c r="AG83">
        <v>-1.704944343637111</v>
      </c>
      <c r="AH83">
        <v>20.831404132787039</v>
      </c>
      <c r="AI83">
        <v>25.30726926125536</v>
      </c>
    </row>
    <row r="84" spans="1:35" x14ac:dyDescent="0.25">
      <c r="A84">
        <v>83</v>
      </c>
      <c r="B84" t="s">
        <v>175</v>
      </c>
      <c r="C84">
        <v>6.2174173636124088</v>
      </c>
      <c r="D84" t="s">
        <v>37</v>
      </c>
      <c r="E84">
        <v>2</v>
      </c>
      <c r="F84" t="s">
        <v>48</v>
      </c>
      <c r="G84">
        <v>8</v>
      </c>
      <c r="H84" t="s">
        <v>56</v>
      </c>
      <c r="I84">
        <v>100</v>
      </c>
      <c r="J84">
        <v>2</v>
      </c>
      <c r="K84">
        <v>42.25899999961257</v>
      </c>
      <c r="L84">
        <v>100.1662086542528</v>
      </c>
      <c r="M84">
        <v>6.2123259883071622</v>
      </c>
      <c r="N84">
        <v>4.2123259883071622</v>
      </c>
      <c r="O84">
        <v>6.2174173636124088</v>
      </c>
      <c r="P84">
        <v>0</v>
      </c>
      <c r="Q84">
        <v>0</v>
      </c>
      <c r="R84">
        <v>0</v>
      </c>
      <c r="S84">
        <v>0.1288455278356562</v>
      </c>
      <c r="T84">
        <v>34.788292515627163</v>
      </c>
      <c r="U84">
        <v>0.30922926680557478</v>
      </c>
      <c r="V84">
        <v>1.374671332416586</v>
      </c>
      <c r="W84">
        <v>1.221930073259187E-2</v>
      </c>
      <c r="X84">
        <v>34.788292515627163</v>
      </c>
      <c r="Y84">
        <v>0.30922926680557478</v>
      </c>
      <c r="Z84" t="s">
        <v>37</v>
      </c>
      <c r="AA84">
        <v>0</v>
      </c>
      <c r="AB84">
        <v>6.2123259883071622</v>
      </c>
      <c r="AC84" t="s">
        <v>48</v>
      </c>
      <c r="AD84">
        <v>0</v>
      </c>
      <c r="AE84">
        <v>4.2123259883071622</v>
      </c>
      <c r="AF84">
        <v>0</v>
      </c>
      <c r="AG84">
        <v>-1.787674011692838</v>
      </c>
      <c r="AH84">
        <v>20.867711266764889</v>
      </c>
      <c r="AI84">
        <v>25.30662544222227</v>
      </c>
    </row>
    <row r="85" spans="1:35" x14ac:dyDescent="0.25">
      <c r="A85">
        <v>84</v>
      </c>
      <c r="B85" t="s">
        <v>175</v>
      </c>
      <c r="C85">
        <v>6.1531762511015549</v>
      </c>
      <c r="D85" t="s">
        <v>37</v>
      </c>
      <c r="E85">
        <v>2</v>
      </c>
      <c r="F85" t="s">
        <v>48</v>
      </c>
      <c r="G85">
        <v>8</v>
      </c>
      <c r="H85" t="s">
        <v>56</v>
      </c>
      <c r="I85">
        <v>100</v>
      </c>
      <c r="J85">
        <v>2</v>
      </c>
      <c r="K85">
        <v>42.25899999961257</v>
      </c>
      <c r="L85">
        <v>100.1662086542528</v>
      </c>
      <c r="M85">
        <v>6.1488815345527623</v>
      </c>
      <c r="N85">
        <v>4.1488815345527623</v>
      </c>
      <c r="O85">
        <v>6.1531762511015549</v>
      </c>
      <c r="P85">
        <v>0</v>
      </c>
      <c r="Q85">
        <v>0</v>
      </c>
      <c r="R85">
        <v>0</v>
      </c>
      <c r="S85">
        <v>0.1086875090119365</v>
      </c>
      <c r="T85">
        <v>29.345627433222852</v>
      </c>
      <c r="U85">
        <v>0.26085002162864762</v>
      </c>
      <c r="V85">
        <v>1.1595734681739871</v>
      </c>
      <c r="W85">
        <v>1.03073197171021E-2</v>
      </c>
      <c r="X85">
        <v>29.345627433222852</v>
      </c>
      <c r="Y85">
        <v>0.26085002162864762</v>
      </c>
      <c r="Z85" t="s">
        <v>37</v>
      </c>
      <c r="AA85">
        <v>0</v>
      </c>
      <c r="AB85">
        <v>6.1488815345527623</v>
      </c>
      <c r="AC85" t="s">
        <v>48</v>
      </c>
      <c r="AD85">
        <v>0</v>
      </c>
      <c r="AE85">
        <v>4.1488815345527623</v>
      </c>
      <c r="AF85">
        <v>0</v>
      </c>
      <c r="AG85">
        <v>-1.8511184654472379</v>
      </c>
      <c r="AH85">
        <v>21.012000000104312</v>
      </c>
      <c r="AI85">
        <v>25.30726015957768</v>
      </c>
    </row>
    <row r="86" spans="1:35" x14ac:dyDescent="0.25">
      <c r="A86">
        <v>85</v>
      </c>
      <c r="B86" t="s">
        <v>175</v>
      </c>
      <c r="C86">
        <v>6.1027174402505064</v>
      </c>
      <c r="D86" t="s">
        <v>37</v>
      </c>
      <c r="E86">
        <v>2</v>
      </c>
      <c r="F86" t="s">
        <v>48</v>
      </c>
      <c r="G86">
        <v>8</v>
      </c>
      <c r="H86" t="s">
        <v>56</v>
      </c>
      <c r="I86">
        <v>100</v>
      </c>
      <c r="J86">
        <v>2</v>
      </c>
      <c r="K86">
        <v>42.25899999961257</v>
      </c>
      <c r="L86">
        <v>100.1662086542528</v>
      </c>
      <c r="M86">
        <v>6.0975843676241057</v>
      </c>
      <c r="N86">
        <v>4.0975843676241057</v>
      </c>
      <c r="O86">
        <v>6.1027174402505064</v>
      </c>
      <c r="P86">
        <v>0</v>
      </c>
      <c r="Q86">
        <v>0</v>
      </c>
      <c r="R86">
        <v>0</v>
      </c>
      <c r="S86">
        <v>0.12990400437432981</v>
      </c>
      <c r="T86">
        <v>35.074081181069047</v>
      </c>
      <c r="U86">
        <v>0.31176961049839158</v>
      </c>
      <c r="V86">
        <v>1.3859296091281961</v>
      </c>
      <c r="W86">
        <v>1.2319374303361739E-2</v>
      </c>
      <c r="X86">
        <v>35.074081181069047</v>
      </c>
      <c r="Y86">
        <v>0.31176961049839158</v>
      </c>
      <c r="Z86" t="s">
        <v>37</v>
      </c>
      <c r="AA86">
        <v>0</v>
      </c>
      <c r="AB86">
        <v>6.0975843676241057</v>
      </c>
      <c r="AC86" t="s">
        <v>48</v>
      </c>
      <c r="AD86">
        <v>0</v>
      </c>
      <c r="AE86">
        <v>4.0975843676241057</v>
      </c>
      <c r="AF86">
        <v>0</v>
      </c>
      <c r="AG86">
        <v>-1.9024156323758941</v>
      </c>
      <c r="AH86">
        <v>21.012000000104312</v>
      </c>
      <c r="AI86">
        <v>25.30726015957768</v>
      </c>
    </row>
    <row r="87" spans="1:35" x14ac:dyDescent="0.25">
      <c r="A87">
        <v>86</v>
      </c>
      <c r="B87" t="s">
        <v>175</v>
      </c>
      <c r="C87">
        <v>6.0764614274588054</v>
      </c>
      <c r="D87" t="s">
        <v>37</v>
      </c>
      <c r="E87">
        <v>2</v>
      </c>
      <c r="F87" t="s">
        <v>48</v>
      </c>
      <c r="G87">
        <v>8</v>
      </c>
      <c r="H87" t="s">
        <v>56</v>
      </c>
      <c r="I87">
        <v>100</v>
      </c>
      <c r="J87">
        <v>2</v>
      </c>
      <c r="K87">
        <v>42.25899999961257</v>
      </c>
      <c r="L87">
        <v>100.1662086542528</v>
      </c>
      <c r="M87">
        <v>6.0716755495779449</v>
      </c>
      <c r="N87">
        <v>4.0716755495779449</v>
      </c>
      <c r="O87">
        <v>6.0764614274588054</v>
      </c>
      <c r="P87">
        <v>0</v>
      </c>
      <c r="Q87">
        <v>0</v>
      </c>
      <c r="R87">
        <v>0</v>
      </c>
      <c r="S87">
        <v>0.15268511941008861</v>
      </c>
      <c r="T87">
        <v>41.224982240723911</v>
      </c>
      <c r="U87">
        <v>0.36644428658421252</v>
      </c>
      <c r="V87">
        <v>1.292187027832332</v>
      </c>
      <c r="W87">
        <v>1.1486106914065181E-2</v>
      </c>
      <c r="X87">
        <v>41.224982240723911</v>
      </c>
      <c r="Y87">
        <v>0.36644428658421252</v>
      </c>
      <c r="Z87" t="s">
        <v>37</v>
      </c>
      <c r="AA87">
        <v>0</v>
      </c>
      <c r="AB87">
        <v>6.0716755495779449</v>
      </c>
      <c r="AC87" t="s">
        <v>48</v>
      </c>
      <c r="AD87">
        <v>0</v>
      </c>
      <c r="AE87">
        <v>4.0716755495779449</v>
      </c>
      <c r="AF87">
        <v>0</v>
      </c>
      <c r="AG87">
        <v>-1.9283244504220549</v>
      </c>
      <c r="AH87">
        <v>28.21675448198117</v>
      </c>
      <c r="AI87">
        <v>31.903262726510711</v>
      </c>
    </row>
    <row r="88" spans="1:35" x14ac:dyDescent="0.25">
      <c r="A88">
        <v>87</v>
      </c>
      <c r="B88" t="s">
        <v>175</v>
      </c>
      <c r="C88">
        <v>6.2331285651742938</v>
      </c>
      <c r="D88" t="s">
        <v>37</v>
      </c>
      <c r="E88">
        <v>2</v>
      </c>
      <c r="F88" t="s">
        <v>48</v>
      </c>
      <c r="G88">
        <v>8</v>
      </c>
      <c r="H88" t="s">
        <v>56</v>
      </c>
      <c r="I88">
        <v>100</v>
      </c>
      <c r="J88">
        <v>2</v>
      </c>
      <c r="K88">
        <v>42.259199999272823</v>
      </c>
      <c r="L88">
        <v>100.1676034718834</v>
      </c>
      <c r="M88">
        <v>6.2290646437084183</v>
      </c>
      <c r="N88">
        <v>4.2290646437084183</v>
      </c>
      <c r="O88">
        <v>6.2331285651742938</v>
      </c>
      <c r="P88">
        <v>0</v>
      </c>
      <c r="Q88">
        <v>0</v>
      </c>
      <c r="R88">
        <v>0</v>
      </c>
      <c r="S88">
        <v>0.14086723599429091</v>
      </c>
      <c r="T88">
        <v>38.034153718458548</v>
      </c>
      <c r="U88">
        <v>0.33808136638629821</v>
      </c>
      <c r="V88">
        <v>1.097258795786394</v>
      </c>
      <c r="W88">
        <v>9.7534115181012737E-3</v>
      </c>
      <c r="X88">
        <v>38.034153718458548</v>
      </c>
      <c r="Y88">
        <v>0.33808136638629821</v>
      </c>
      <c r="Z88" t="s">
        <v>37</v>
      </c>
      <c r="AA88">
        <v>0</v>
      </c>
      <c r="AB88">
        <v>6.2290646437084183</v>
      </c>
      <c r="AC88" t="s">
        <v>48</v>
      </c>
      <c r="AD88">
        <v>0</v>
      </c>
      <c r="AE88">
        <v>4.2290646437084183</v>
      </c>
      <c r="AF88">
        <v>0</v>
      </c>
      <c r="AG88">
        <v>-1.7709353562915819</v>
      </c>
      <c r="AH88">
        <v>23.664993714632001</v>
      </c>
      <c r="AI88">
        <v>34.662883418674163</v>
      </c>
    </row>
    <row r="89" spans="1:35" x14ac:dyDescent="0.25">
      <c r="A89">
        <v>88</v>
      </c>
      <c r="B89" t="s">
        <v>175</v>
      </c>
      <c r="C89">
        <v>6.0377488672733399</v>
      </c>
      <c r="D89" t="s">
        <v>37</v>
      </c>
      <c r="E89">
        <v>2</v>
      </c>
      <c r="F89" t="s">
        <v>48</v>
      </c>
      <c r="G89">
        <v>8</v>
      </c>
      <c r="H89" t="s">
        <v>56</v>
      </c>
      <c r="I89">
        <v>100</v>
      </c>
      <c r="J89">
        <v>2</v>
      </c>
      <c r="K89">
        <v>42.25900000333786</v>
      </c>
      <c r="L89">
        <v>100.1662086802334</v>
      </c>
      <c r="M89">
        <v>6.0312912165370074</v>
      </c>
      <c r="N89">
        <v>4.0312912165370074</v>
      </c>
      <c r="O89">
        <v>6.0377488672733399</v>
      </c>
      <c r="P89">
        <v>0</v>
      </c>
      <c r="Q89">
        <v>0</v>
      </c>
      <c r="R89">
        <v>0</v>
      </c>
      <c r="S89">
        <v>0.2238385341705742</v>
      </c>
      <c r="T89">
        <v>60.436404226055039</v>
      </c>
      <c r="U89">
        <v>0.5372124820093781</v>
      </c>
      <c r="V89">
        <v>1.743565698810023</v>
      </c>
      <c r="W89">
        <v>1.549836176720021E-2</v>
      </c>
      <c r="X89">
        <v>60.436404226055039</v>
      </c>
      <c r="Y89">
        <v>0.5372124820093781</v>
      </c>
      <c r="Z89" t="s">
        <v>37</v>
      </c>
      <c r="AA89">
        <v>0</v>
      </c>
      <c r="AB89">
        <v>6.0312912165370074</v>
      </c>
      <c r="AC89" t="s">
        <v>48</v>
      </c>
      <c r="AD89">
        <v>0</v>
      </c>
      <c r="AE89">
        <v>4.0312912165370074</v>
      </c>
      <c r="AF89">
        <v>0</v>
      </c>
      <c r="AG89">
        <v>-1.9687087834629931</v>
      </c>
      <c r="AH89">
        <v>30.148464554397449</v>
      </c>
      <c r="AI89">
        <v>34.66253337474042</v>
      </c>
    </row>
    <row r="90" spans="1:35" x14ac:dyDescent="0.25">
      <c r="A90">
        <v>89</v>
      </c>
      <c r="B90" t="s">
        <v>175</v>
      </c>
      <c r="C90">
        <v>6.1937605876588782</v>
      </c>
      <c r="D90" t="s">
        <v>37</v>
      </c>
      <c r="E90">
        <v>2</v>
      </c>
      <c r="F90" t="s">
        <v>48</v>
      </c>
      <c r="G90">
        <v>8</v>
      </c>
      <c r="H90" t="s">
        <v>56</v>
      </c>
      <c r="I90">
        <v>100</v>
      </c>
      <c r="J90">
        <v>2</v>
      </c>
      <c r="K90">
        <v>42.25900000333786</v>
      </c>
      <c r="L90">
        <v>100.1662086802334</v>
      </c>
      <c r="M90">
        <v>6.1926278981799534</v>
      </c>
      <c r="N90">
        <v>4.1926278981799534</v>
      </c>
      <c r="O90">
        <v>6.1937605876588782</v>
      </c>
      <c r="P90">
        <v>0</v>
      </c>
      <c r="Q90">
        <v>0</v>
      </c>
      <c r="R90">
        <v>0</v>
      </c>
      <c r="S90">
        <v>2.8665318958062382E-2</v>
      </c>
      <c r="T90">
        <v>7.7396361186768434</v>
      </c>
      <c r="U90">
        <v>6.879676549934971E-2</v>
      </c>
      <c r="V90">
        <v>0.30582615930968338</v>
      </c>
      <c r="W90">
        <v>2.718454749419408E-3</v>
      </c>
      <c r="X90">
        <v>7.7396361186768434</v>
      </c>
      <c r="Y90">
        <v>6.879676549934971E-2</v>
      </c>
      <c r="Z90" t="s">
        <v>37</v>
      </c>
      <c r="AA90">
        <v>0</v>
      </c>
      <c r="AB90">
        <v>6.1926278981799534</v>
      </c>
      <c r="AC90" t="s">
        <v>48</v>
      </c>
      <c r="AD90">
        <v>0</v>
      </c>
      <c r="AE90">
        <v>4.1926278981799534</v>
      </c>
      <c r="AF90">
        <v>0</v>
      </c>
      <c r="AG90">
        <v>-1.807372101820047</v>
      </c>
      <c r="AH90">
        <v>21.854736785497629</v>
      </c>
      <c r="AI90">
        <v>25.307305745678839</v>
      </c>
    </row>
    <row r="91" spans="1:35" x14ac:dyDescent="0.25">
      <c r="A91">
        <v>90</v>
      </c>
      <c r="B91" t="s">
        <v>175</v>
      </c>
      <c r="C91">
        <v>6.0670181964000252</v>
      </c>
      <c r="D91" t="s">
        <v>37</v>
      </c>
      <c r="E91">
        <v>2</v>
      </c>
      <c r="F91" t="s">
        <v>48</v>
      </c>
      <c r="G91">
        <v>8</v>
      </c>
      <c r="H91" t="s">
        <v>56</v>
      </c>
      <c r="I91">
        <v>100</v>
      </c>
      <c r="J91">
        <v>2</v>
      </c>
      <c r="K91">
        <v>42.25900000333786</v>
      </c>
      <c r="L91">
        <v>100.1662086802334</v>
      </c>
      <c r="M91">
        <v>6.0642771919372143</v>
      </c>
      <c r="N91">
        <v>4.0642771919372143</v>
      </c>
      <c r="O91">
        <v>6.0670181964000252</v>
      </c>
      <c r="P91">
        <v>0</v>
      </c>
      <c r="Q91">
        <v>0</v>
      </c>
      <c r="R91">
        <v>0</v>
      </c>
      <c r="S91">
        <v>6.9366512731140889E-2</v>
      </c>
      <c r="T91">
        <v>18.728958437408039</v>
      </c>
      <c r="U91">
        <v>0.16647963055473811</v>
      </c>
      <c r="V91">
        <v>0.74007120495894085</v>
      </c>
      <c r="W91">
        <v>6.5784107107461406E-3</v>
      </c>
      <c r="X91">
        <v>18.728958437408039</v>
      </c>
      <c r="Y91">
        <v>0.16647963055473811</v>
      </c>
      <c r="Z91" t="s">
        <v>37</v>
      </c>
      <c r="AA91">
        <v>0</v>
      </c>
      <c r="AB91">
        <v>6.0642771919372143</v>
      </c>
      <c r="AC91" t="s">
        <v>48</v>
      </c>
      <c r="AD91">
        <v>0</v>
      </c>
      <c r="AE91">
        <v>4.0642771919372143</v>
      </c>
      <c r="AF91">
        <v>0</v>
      </c>
      <c r="AG91">
        <v>-1.935722808062786</v>
      </c>
      <c r="AH91">
        <v>21.383831061718229</v>
      </c>
      <c r="AI91">
        <v>25.306968183483271</v>
      </c>
    </row>
    <row r="92" spans="1:35" x14ac:dyDescent="0.25">
      <c r="A92">
        <v>91</v>
      </c>
      <c r="B92" t="s">
        <v>175</v>
      </c>
      <c r="C92">
        <v>5.938086153692665</v>
      </c>
      <c r="D92" t="s">
        <v>37</v>
      </c>
      <c r="E92">
        <v>2</v>
      </c>
      <c r="F92" t="s">
        <v>48</v>
      </c>
      <c r="G92">
        <v>8</v>
      </c>
      <c r="H92" t="s">
        <v>56</v>
      </c>
      <c r="I92">
        <v>100</v>
      </c>
      <c r="J92">
        <v>2</v>
      </c>
      <c r="K92">
        <v>42.25900000333786</v>
      </c>
      <c r="L92">
        <v>100.1662086802334</v>
      </c>
      <c r="M92">
        <v>5.935635753059219</v>
      </c>
      <c r="N92">
        <v>3.935635753059219</v>
      </c>
      <c r="O92">
        <v>5.938086153692665</v>
      </c>
      <c r="P92">
        <v>0</v>
      </c>
      <c r="Q92">
        <v>0</v>
      </c>
      <c r="R92">
        <v>0</v>
      </c>
      <c r="S92">
        <v>6.2013266877445038E-2</v>
      </c>
      <c r="T92">
        <v>16.74358205691016</v>
      </c>
      <c r="U92">
        <v>0.14883184050586809</v>
      </c>
      <c r="V92">
        <v>0.66160817103043001</v>
      </c>
      <c r="W92">
        <v>5.8809615202704904E-3</v>
      </c>
      <c r="X92">
        <v>16.74358205691016</v>
      </c>
      <c r="Y92">
        <v>0.14883184050586809</v>
      </c>
      <c r="Z92" t="s">
        <v>37</v>
      </c>
      <c r="AA92">
        <v>0</v>
      </c>
      <c r="AB92">
        <v>5.935635753059219</v>
      </c>
      <c r="AC92" t="s">
        <v>48</v>
      </c>
      <c r="AD92">
        <v>0</v>
      </c>
      <c r="AE92">
        <v>3.935635753059219</v>
      </c>
      <c r="AF92">
        <v>0</v>
      </c>
      <c r="AG92">
        <v>-2.064364246940781</v>
      </c>
      <c r="AH92">
        <v>20.22099999897182</v>
      </c>
      <c r="AI92">
        <v>25.307399137517692</v>
      </c>
    </row>
    <row r="93" spans="1:35" x14ac:dyDescent="0.25">
      <c r="A93">
        <v>92</v>
      </c>
      <c r="B93" t="s">
        <v>175</v>
      </c>
      <c r="C93">
        <v>6.0224083448994046</v>
      </c>
      <c r="D93" t="s">
        <v>37</v>
      </c>
      <c r="E93">
        <v>2</v>
      </c>
      <c r="F93" t="s">
        <v>48</v>
      </c>
      <c r="G93">
        <v>8</v>
      </c>
      <c r="H93" t="s">
        <v>56</v>
      </c>
      <c r="I93">
        <v>100</v>
      </c>
      <c r="J93">
        <v>2</v>
      </c>
      <c r="K93">
        <v>40.639599999412887</v>
      </c>
      <c r="L93">
        <v>100.16631575950569</v>
      </c>
      <c r="M93">
        <v>6.0230522749565898</v>
      </c>
      <c r="N93">
        <v>4.0230522749565898</v>
      </c>
      <c r="O93">
        <v>6.0224083448994046</v>
      </c>
      <c r="P93">
        <v>0</v>
      </c>
      <c r="Q93">
        <v>0</v>
      </c>
      <c r="R93">
        <v>1.6295880790759752E-2</v>
      </c>
      <c r="S93">
        <v>0</v>
      </c>
      <c r="T93">
        <v>4.0739701976899374</v>
      </c>
      <c r="U93">
        <v>3.9110113897823387E-2</v>
      </c>
      <c r="V93">
        <v>0.1609825142960819</v>
      </c>
      <c r="W93">
        <v>1.5454321372423861E-3</v>
      </c>
      <c r="X93">
        <v>4.0739701976899374</v>
      </c>
      <c r="Y93">
        <v>3.9110113897823387E-2</v>
      </c>
      <c r="Z93" t="s">
        <v>37</v>
      </c>
      <c r="AA93">
        <v>1.6295880790759752E-2</v>
      </c>
      <c r="AB93">
        <v>6.0230522749565898</v>
      </c>
      <c r="AC93" t="s">
        <v>48</v>
      </c>
      <c r="AD93">
        <v>0</v>
      </c>
      <c r="AE93">
        <v>4.0230522749565898</v>
      </c>
      <c r="AF93">
        <v>0</v>
      </c>
      <c r="AG93">
        <v>-1.97694772504341</v>
      </c>
      <c r="AH93">
        <v>20.967564014781448</v>
      </c>
      <c r="AI93">
        <v>25.306911222650051</v>
      </c>
    </row>
    <row r="94" spans="1:35" x14ac:dyDescent="0.25">
      <c r="A94">
        <v>93</v>
      </c>
      <c r="B94" t="s">
        <v>175</v>
      </c>
      <c r="C94">
        <v>6.2107786295433094</v>
      </c>
      <c r="D94" t="s">
        <v>45</v>
      </c>
      <c r="E94">
        <v>6</v>
      </c>
      <c r="F94" t="s">
        <v>48</v>
      </c>
      <c r="G94">
        <v>8</v>
      </c>
      <c r="H94" t="s">
        <v>56</v>
      </c>
      <c r="I94">
        <v>100</v>
      </c>
      <c r="J94">
        <v>0</v>
      </c>
      <c r="K94">
        <v>40.524399997666478</v>
      </c>
      <c r="L94">
        <v>100.07278319981459</v>
      </c>
      <c r="M94">
        <v>6.1907938646572944</v>
      </c>
      <c r="N94">
        <v>6.1907938646572944</v>
      </c>
      <c r="O94">
        <v>6.2107786295433094</v>
      </c>
      <c r="P94">
        <v>0</v>
      </c>
      <c r="Q94">
        <v>0</v>
      </c>
      <c r="R94">
        <v>0</v>
      </c>
      <c r="S94">
        <v>0.50575217305949571</v>
      </c>
      <c r="T94">
        <v>136.55308672606381</v>
      </c>
      <c r="U94">
        <v>1.2138052153427901</v>
      </c>
      <c r="V94">
        <v>5.3958865192238026</v>
      </c>
      <c r="W94">
        <v>4.7963435726433787E-2</v>
      </c>
      <c r="X94">
        <v>136.55308672606381</v>
      </c>
      <c r="Y94">
        <v>1.2138052153427901</v>
      </c>
      <c r="Z94" t="s">
        <v>45</v>
      </c>
      <c r="AA94">
        <v>0</v>
      </c>
      <c r="AB94">
        <v>6.1907938646572944</v>
      </c>
      <c r="AC94" t="s">
        <v>48</v>
      </c>
      <c r="AD94">
        <v>0</v>
      </c>
      <c r="AE94">
        <v>0.19079386465729439</v>
      </c>
      <c r="AF94">
        <v>0</v>
      </c>
      <c r="AG94">
        <v>-1.809206135342706</v>
      </c>
      <c r="AH94">
        <v>20.37553285438872</v>
      </c>
      <c r="AI94">
        <v>25.306886317858851</v>
      </c>
    </row>
    <row r="95" spans="1:35" x14ac:dyDescent="0.25">
      <c r="A95">
        <v>94</v>
      </c>
      <c r="B95" t="s">
        <v>175</v>
      </c>
      <c r="C95">
        <v>5.9274533887533156</v>
      </c>
      <c r="D95" t="s">
        <v>45</v>
      </c>
      <c r="E95">
        <v>6</v>
      </c>
      <c r="F95" t="s">
        <v>48</v>
      </c>
      <c r="G95">
        <v>8</v>
      </c>
      <c r="H95" t="s">
        <v>56</v>
      </c>
      <c r="I95">
        <v>100</v>
      </c>
      <c r="J95">
        <v>0</v>
      </c>
      <c r="K95">
        <v>40.524399997666478</v>
      </c>
      <c r="L95">
        <v>100.07278319981459</v>
      </c>
      <c r="M95">
        <v>5.9155506577833519</v>
      </c>
      <c r="N95">
        <v>5.9155506577833519</v>
      </c>
      <c r="O95">
        <v>5.9274533887533156</v>
      </c>
      <c r="P95">
        <v>0</v>
      </c>
      <c r="Q95">
        <v>0</v>
      </c>
      <c r="R95">
        <v>0</v>
      </c>
      <c r="S95">
        <v>0.30122680337202129</v>
      </c>
      <c r="T95">
        <v>81.331236910445767</v>
      </c>
      <c r="U95">
        <v>0.72294432809285125</v>
      </c>
      <c r="V95">
        <v>3.2137373618902121</v>
      </c>
      <c r="W95">
        <v>2.8566554327913E-2</v>
      </c>
      <c r="X95">
        <v>81.331236910445767</v>
      </c>
      <c r="Y95">
        <v>0.72294432809285125</v>
      </c>
      <c r="Z95" t="s">
        <v>45</v>
      </c>
      <c r="AA95">
        <v>0</v>
      </c>
      <c r="AB95">
        <v>5.9155506577833519</v>
      </c>
      <c r="AC95" t="s">
        <v>48</v>
      </c>
      <c r="AD95">
        <v>0</v>
      </c>
      <c r="AE95">
        <v>-8.4449342216648127E-2</v>
      </c>
      <c r="AF95">
        <v>0</v>
      </c>
      <c r="AG95">
        <v>-2.0844493422166481</v>
      </c>
      <c r="AH95">
        <v>30.489511511649511</v>
      </c>
      <c r="AI95">
        <v>25.307368883003392</v>
      </c>
    </row>
    <row r="96" spans="1:35" x14ac:dyDescent="0.25">
      <c r="A96">
        <v>95</v>
      </c>
      <c r="B96" t="s">
        <v>175</v>
      </c>
      <c r="C96">
        <v>6.1370723339176054</v>
      </c>
      <c r="D96" t="s">
        <v>45</v>
      </c>
      <c r="E96">
        <v>6</v>
      </c>
      <c r="F96" t="s">
        <v>48</v>
      </c>
      <c r="G96">
        <v>8</v>
      </c>
      <c r="H96" t="s">
        <v>56</v>
      </c>
      <c r="I96">
        <v>100</v>
      </c>
      <c r="J96">
        <v>0</v>
      </c>
      <c r="K96">
        <v>44.503556921659722</v>
      </c>
      <c r="L96">
        <v>100.07481902866201</v>
      </c>
      <c r="M96">
        <v>6.1370876857113226</v>
      </c>
      <c r="N96">
        <v>6.1370876857113226</v>
      </c>
      <c r="O96">
        <v>6.1370723339176054</v>
      </c>
      <c r="P96">
        <v>0</v>
      </c>
      <c r="Q96">
        <v>0</v>
      </c>
      <c r="R96">
        <v>3.8851454191544439E-4</v>
      </c>
      <c r="S96">
        <v>0</v>
      </c>
      <c r="T96">
        <v>9.7128635478861108E-2</v>
      </c>
      <c r="U96">
        <v>9.3243490059706665E-4</v>
      </c>
      <c r="V96">
        <v>3.8379484297301749E-3</v>
      </c>
      <c r="W96">
        <v>3.6844304925409692E-5</v>
      </c>
      <c r="X96">
        <v>9.7128635478861108E-2</v>
      </c>
      <c r="Y96">
        <v>9.3243490059706665E-4</v>
      </c>
      <c r="Z96" t="s">
        <v>45</v>
      </c>
      <c r="AA96">
        <v>3.8851454191544439E-4</v>
      </c>
      <c r="AB96">
        <v>6.1370876857113226</v>
      </c>
      <c r="AC96" t="s">
        <v>48</v>
      </c>
      <c r="AD96">
        <v>0</v>
      </c>
      <c r="AE96">
        <v>0.13708768571132349</v>
      </c>
      <c r="AF96">
        <v>0</v>
      </c>
      <c r="AG96">
        <v>-1.862912314288677</v>
      </c>
      <c r="AH96">
        <v>20.84738261084965</v>
      </c>
      <c r="AI96">
        <v>25.307436318442061</v>
      </c>
    </row>
    <row r="97" spans="1:35" x14ac:dyDescent="0.25">
      <c r="A97">
        <v>96</v>
      </c>
      <c r="B97" t="s">
        <v>175</v>
      </c>
      <c r="C97">
        <v>6.1391847507978472</v>
      </c>
      <c r="D97" t="s">
        <v>45</v>
      </c>
      <c r="E97">
        <v>6</v>
      </c>
      <c r="F97" t="s">
        <v>48</v>
      </c>
      <c r="G97">
        <v>8</v>
      </c>
      <c r="H97" t="s">
        <v>56</v>
      </c>
      <c r="I97">
        <v>100</v>
      </c>
      <c r="J97">
        <v>0</v>
      </c>
      <c r="K97">
        <v>44.503556921659722</v>
      </c>
      <c r="L97">
        <v>100.07481902866201</v>
      </c>
      <c r="M97">
        <v>6.1372826160074299</v>
      </c>
      <c r="N97">
        <v>6.1372826160074299</v>
      </c>
      <c r="O97">
        <v>6.1391847507978472</v>
      </c>
      <c r="P97">
        <v>0</v>
      </c>
      <c r="Q97">
        <v>0</v>
      </c>
      <c r="R97">
        <v>0</v>
      </c>
      <c r="S97">
        <v>4.8137234508062343E-2</v>
      </c>
      <c r="T97">
        <v>12.99705331717683</v>
      </c>
      <c r="U97">
        <v>0.1155293628193496</v>
      </c>
      <c r="V97">
        <v>0.51357639341268246</v>
      </c>
      <c r="W97">
        <v>4.5651234970016212E-3</v>
      </c>
      <c r="X97">
        <v>12.99705331717683</v>
      </c>
      <c r="Y97">
        <v>0.1155293628193496</v>
      </c>
      <c r="Z97" t="s">
        <v>45</v>
      </c>
      <c r="AA97">
        <v>0</v>
      </c>
      <c r="AB97">
        <v>6.1372826160074299</v>
      </c>
      <c r="AC97" t="s">
        <v>48</v>
      </c>
      <c r="AD97">
        <v>0</v>
      </c>
      <c r="AE97">
        <v>0.13728261600742989</v>
      </c>
      <c r="AF97">
        <v>0</v>
      </c>
      <c r="AG97">
        <v>-1.8627173839925699</v>
      </c>
      <c r="AH97">
        <v>22.11147614441126</v>
      </c>
      <c r="AI97">
        <v>25.306952351941721</v>
      </c>
    </row>
    <row r="98" spans="1:35" x14ac:dyDescent="0.25">
      <c r="A98">
        <v>97</v>
      </c>
      <c r="B98" t="s">
        <v>175</v>
      </c>
      <c r="C98">
        <v>6.4851523999334182</v>
      </c>
      <c r="D98" t="s">
        <v>45</v>
      </c>
      <c r="E98">
        <v>6</v>
      </c>
      <c r="F98" t="s">
        <v>48</v>
      </c>
      <c r="G98">
        <v>8</v>
      </c>
      <c r="H98" t="s">
        <v>56</v>
      </c>
      <c r="I98">
        <v>100</v>
      </c>
      <c r="J98">
        <v>0</v>
      </c>
      <c r="K98">
        <v>42.338800000026822</v>
      </c>
      <c r="L98">
        <v>100.0746518388793</v>
      </c>
      <c r="M98">
        <v>6.4861131244042882</v>
      </c>
      <c r="N98">
        <v>6.4861131244042882</v>
      </c>
      <c r="O98">
        <v>6.4851523999334182</v>
      </c>
      <c r="P98">
        <v>0</v>
      </c>
      <c r="Q98">
        <v>0</v>
      </c>
      <c r="R98">
        <v>2.1766618417456439E-4</v>
      </c>
      <c r="S98">
        <v>0</v>
      </c>
      <c r="T98">
        <v>5.4416546043641101E-2</v>
      </c>
      <c r="U98">
        <v>5.2239884201895454E-4</v>
      </c>
      <c r="V98">
        <v>0.24018111771750841</v>
      </c>
      <c r="W98">
        <v>2.305738730088081E-3</v>
      </c>
      <c r="X98">
        <v>5.4416546043641101E-2</v>
      </c>
      <c r="Y98">
        <v>5.2239884201895454E-4</v>
      </c>
      <c r="Z98" t="s">
        <v>45</v>
      </c>
      <c r="AA98">
        <v>2.1766618417456439E-4</v>
      </c>
      <c r="AB98">
        <v>6.4861131244042882</v>
      </c>
      <c r="AC98" t="s">
        <v>48</v>
      </c>
      <c r="AD98">
        <v>0</v>
      </c>
      <c r="AE98">
        <v>0.48611312440428822</v>
      </c>
      <c r="AF98">
        <v>0</v>
      </c>
      <c r="AG98">
        <v>-1.513886875595712</v>
      </c>
      <c r="AH98">
        <v>2.4312710951072329</v>
      </c>
      <c r="AI98">
        <v>0.22656462989585929</v>
      </c>
    </row>
    <row r="99" spans="1:35" x14ac:dyDescent="0.25">
      <c r="A99">
        <v>98</v>
      </c>
      <c r="B99" t="s">
        <v>175</v>
      </c>
      <c r="C99">
        <v>6.3614230328244972</v>
      </c>
      <c r="D99" t="s">
        <v>45</v>
      </c>
      <c r="E99">
        <v>6</v>
      </c>
      <c r="F99" t="s">
        <v>48</v>
      </c>
      <c r="G99">
        <v>8</v>
      </c>
      <c r="H99" t="s">
        <v>56</v>
      </c>
      <c r="I99">
        <v>100</v>
      </c>
      <c r="J99">
        <v>0</v>
      </c>
      <c r="K99">
        <v>42.338800000026822</v>
      </c>
      <c r="L99">
        <v>100.0746518388793</v>
      </c>
      <c r="M99">
        <v>6.3714952581747832</v>
      </c>
      <c r="N99">
        <v>6.3714952581747832</v>
      </c>
      <c r="O99">
        <v>6.3614230328244972</v>
      </c>
      <c r="P99">
        <v>0</v>
      </c>
      <c r="Q99">
        <v>0</v>
      </c>
      <c r="R99">
        <v>0.25432784047691148</v>
      </c>
      <c r="S99">
        <v>0</v>
      </c>
      <c r="T99">
        <v>63.581960119227887</v>
      </c>
      <c r="U99">
        <v>0.61038681714458765</v>
      </c>
      <c r="V99">
        <v>2.518056337571517</v>
      </c>
      <c r="W99">
        <v>2.417334084068656E-2</v>
      </c>
      <c r="X99">
        <v>63.581960119227887</v>
      </c>
      <c r="Y99">
        <v>0.61038681714458765</v>
      </c>
      <c r="Z99" t="s">
        <v>45</v>
      </c>
      <c r="AA99">
        <v>0.25432784047691148</v>
      </c>
      <c r="AB99">
        <v>6.3714952581747832</v>
      </c>
      <c r="AC99" t="s">
        <v>48</v>
      </c>
      <c r="AD99">
        <v>0</v>
      </c>
      <c r="AE99">
        <v>0.37149525817478318</v>
      </c>
      <c r="AF99">
        <v>0</v>
      </c>
      <c r="AG99">
        <v>-1.628504741825217</v>
      </c>
      <c r="AH99">
        <v>26.028148321291479</v>
      </c>
      <c r="AI99">
        <v>25.250412062085982</v>
      </c>
    </row>
    <row r="100" spans="1:35" x14ac:dyDescent="0.25">
      <c r="A100">
        <v>99</v>
      </c>
      <c r="B100" t="s">
        <v>175</v>
      </c>
      <c r="C100">
        <v>6.1382496324473497</v>
      </c>
      <c r="D100" t="s">
        <v>45</v>
      </c>
      <c r="E100">
        <v>6</v>
      </c>
      <c r="F100" t="s">
        <v>48</v>
      </c>
      <c r="G100">
        <v>8</v>
      </c>
      <c r="H100" t="s">
        <v>56</v>
      </c>
      <c r="I100">
        <v>100</v>
      </c>
      <c r="J100">
        <v>0</v>
      </c>
      <c r="K100">
        <v>44.503556921659722</v>
      </c>
      <c r="L100">
        <v>100.07481902866201</v>
      </c>
      <c r="M100">
        <v>6.1283914580066341</v>
      </c>
      <c r="N100">
        <v>6.1283914580066341</v>
      </c>
      <c r="O100">
        <v>6.1382496324473497</v>
      </c>
      <c r="P100">
        <v>0</v>
      </c>
      <c r="Q100">
        <v>0</v>
      </c>
      <c r="R100">
        <v>0</v>
      </c>
      <c r="S100">
        <v>0.24892355757813209</v>
      </c>
      <c r="T100">
        <v>67.209360546095667</v>
      </c>
      <c r="U100">
        <v>0.59741653818751694</v>
      </c>
      <c r="V100">
        <v>2.661707098993205</v>
      </c>
      <c r="W100">
        <v>2.365961865771737E-2</v>
      </c>
      <c r="X100">
        <v>67.209360546095667</v>
      </c>
      <c r="Y100">
        <v>0.59741653818751694</v>
      </c>
      <c r="Z100" t="s">
        <v>45</v>
      </c>
      <c r="AA100">
        <v>0</v>
      </c>
      <c r="AB100">
        <v>6.1283914580066341</v>
      </c>
      <c r="AC100" t="s">
        <v>48</v>
      </c>
      <c r="AD100">
        <v>0</v>
      </c>
      <c r="AE100">
        <v>0.1283914580066341</v>
      </c>
      <c r="AF100">
        <v>0</v>
      </c>
      <c r="AG100">
        <v>-1.8716085419933659</v>
      </c>
      <c r="AH100">
        <v>21.415532479838848</v>
      </c>
      <c r="AI100">
        <v>25.250471989017019</v>
      </c>
    </row>
    <row r="101" spans="1:35" x14ac:dyDescent="0.25">
      <c r="A101">
        <v>100</v>
      </c>
      <c r="B101" t="s">
        <v>175</v>
      </c>
      <c r="C101">
        <v>6.0641352515664364</v>
      </c>
      <c r="D101" t="s">
        <v>45</v>
      </c>
      <c r="E101">
        <v>6</v>
      </c>
      <c r="F101" t="s">
        <v>48</v>
      </c>
      <c r="G101">
        <v>8</v>
      </c>
      <c r="H101" t="s">
        <v>56</v>
      </c>
      <c r="I101">
        <v>100</v>
      </c>
      <c r="J101">
        <v>0</v>
      </c>
      <c r="K101">
        <v>44.503556921659722</v>
      </c>
      <c r="L101">
        <v>100.07481902866201</v>
      </c>
      <c r="M101">
        <v>6.0591432538496317</v>
      </c>
      <c r="N101">
        <v>6.0591432538496317</v>
      </c>
      <c r="O101">
        <v>6.0641352515664364</v>
      </c>
      <c r="P101">
        <v>0</v>
      </c>
      <c r="Q101">
        <v>0</v>
      </c>
      <c r="R101">
        <v>0</v>
      </c>
      <c r="S101">
        <v>0.12605158831276969</v>
      </c>
      <c r="T101">
        <v>34.033928844447807</v>
      </c>
      <c r="U101">
        <v>0.3025238119506472</v>
      </c>
      <c r="V101">
        <v>1.347839383537268</v>
      </c>
      <c r="W101">
        <v>1.1980794520331271E-2</v>
      </c>
      <c r="X101">
        <v>34.033928844447807</v>
      </c>
      <c r="Y101">
        <v>0.3025238119506472</v>
      </c>
      <c r="Z101" t="s">
        <v>45</v>
      </c>
      <c r="AA101">
        <v>0</v>
      </c>
      <c r="AB101">
        <v>6.0591432538496317</v>
      </c>
      <c r="AC101" t="s">
        <v>48</v>
      </c>
      <c r="AD101">
        <v>0</v>
      </c>
      <c r="AE101">
        <v>5.9143253849631712E-2</v>
      </c>
      <c r="AF101">
        <v>0</v>
      </c>
      <c r="AG101">
        <v>-1.9408567461503681</v>
      </c>
      <c r="AH101">
        <v>20.977600000798699</v>
      </c>
      <c r="AI101">
        <v>25.25073036160229</v>
      </c>
    </row>
    <row r="102" spans="1:35" x14ac:dyDescent="0.25">
      <c r="A102">
        <v>101</v>
      </c>
      <c r="B102" t="s">
        <v>175</v>
      </c>
      <c r="C102">
        <v>6.0422164854540581</v>
      </c>
      <c r="D102" t="s">
        <v>37</v>
      </c>
      <c r="E102">
        <v>2</v>
      </c>
      <c r="F102" t="s">
        <v>48</v>
      </c>
      <c r="G102">
        <v>8</v>
      </c>
      <c r="H102" t="s">
        <v>56</v>
      </c>
      <c r="I102">
        <v>100</v>
      </c>
      <c r="J102">
        <v>2</v>
      </c>
      <c r="K102">
        <v>43.890758924632671</v>
      </c>
      <c r="L102">
        <v>100.1666304004999</v>
      </c>
      <c r="M102">
        <v>6.0351887785197169</v>
      </c>
      <c r="N102">
        <v>4.0351887785197169</v>
      </c>
      <c r="O102">
        <v>6.0422164854540581</v>
      </c>
      <c r="P102">
        <v>0</v>
      </c>
      <c r="Q102">
        <v>0</v>
      </c>
      <c r="R102">
        <v>0</v>
      </c>
      <c r="S102">
        <v>0.17744999239802889</v>
      </c>
      <c r="T102">
        <v>47.911497947467801</v>
      </c>
      <c r="U102">
        <v>0.42587998175526931</v>
      </c>
      <c r="V102">
        <v>1.897480872272119</v>
      </c>
      <c r="W102">
        <v>1.6866496642418839E-2</v>
      </c>
      <c r="X102">
        <v>47.911497947467801</v>
      </c>
      <c r="Y102">
        <v>0.42587998175526931</v>
      </c>
      <c r="Z102" t="s">
        <v>37</v>
      </c>
      <c r="AA102">
        <v>0</v>
      </c>
      <c r="AB102">
        <v>6.0351887785197169</v>
      </c>
      <c r="AC102" t="s">
        <v>48</v>
      </c>
      <c r="AD102">
        <v>0</v>
      </c>
      <c r="AE102">
        <v>4.0351887785197169</v>
      </c>
      <c r="AF102">
        <v>0</v>
      </c>
      <c r="AG102">
        <v>-1.9648112214802831</v>
      </c>
      <c r="AH102">
        <v>20.977400001138449</v>
      </c>
      <c r="AI102">
        <v>25.25005582274812</v>
      </c>
    </row>
    <row r="103" spans="1:35" x14ac:dyDescent="0.25">
      <c r="A103">
        <v>102</v>
      </c>
      <c r="B103" t="s">
        <v>175</v>
      </c>
      <c r="C103">
        <v>6.5165383828206149</v>
      </c>
      <c r="D103" t="s">
        <v>45</v>
      </c>
      <c r="E103">
        <v>6</v>
      </c>
      <c r="F103" t="s">
        <v>48</v>
      </c>
      <c r="G103">
        <v>8</v>
      </c>
      <c r="H103" t="s">
        <v>56</v>
      </c>
      <c r="I103">
        <v>100</v>
      </c>
      <c r="J103">
        <v>0</v>
      </c>
      <c r="K103">
        <v>40.217199999839067</v>
      </c>
      <c r="L103">
        <v>100.0724812491098</v>
      </c>
      <c r="M103">
        <v>6.5112438752851576</v>
      </c>
      <c r="N103">
        <v>6.5112438752851576</v>
      </c>
      <c r="O103">
        <v>6.5165383828206149</v>
      </c>
      <c r="P103">
        <v>0</v>
      </c>
      <c r="Q103">
        <v>0</v>
      </c>
      <c r="R103">
        <v>0</v>
      </c>
      <c r="S103">
        <v>0.13398884088724339</v>
      </c>
      <c r="T103">
        <v>36.176987039555712</v>
      </c>
      <c r="U103">
        <v>0.32157321812938411</v>
      </c>
      <c r="V103">
        <v>1.429517034573484</v>
      </c>
      <c r="W103">
        <v>1.2706818085097641E-2</v>
      </c>
      <c r="X103">
        <v>36.176987039555712</v>
      </c>
      <c r="Y103">
        <v>0.32157321812938411</v>
      </c>
      <c r="Z103" t="s">
        <v>45</v>
      </c>
      <c r="AA103">
        <v>0</v>
      </c>
      <c r="AB103">
        <v>6.5112438752851576</v>
      </c>
      <c r="AC103" t="s">
        <v>48</v>
      </c>
      <c r="AD103">
        <v>0</v>
      </c>
      <c r="AE103">
        <v>0.51124387528515758</v>
      </c>
      <c r="AF103">
        <v>0</v>
      </c>
      <c r="AG103">
        <v>-1.488756124714842</v>
      </c>
      <c r="AH103">
        <v>21.37790763505603</v>
      </c>
      <c r="AI103">
        <v>25.307139519571809</v>
      </c>
    </row>
    <row r="104" spans="1:35" x14ac:dyDescent="0.25">
      <c r="A104">
        <v>103</v>
      </c>
      <c r="B104" t="s">
        <v>175</v>
      </c>
      <c r="C104">
        <v>6.5165669354785187</v>
      </c>
      <c r="D104" t="s">
        <v>45</v>
      </c>
      <c r="E104">
        <v>6</v>
      </c>
      <c r="F104" t="s">
        <v>48</v>
      </c>
      <c r="G104">
        <v>8</v>
      </c>
      <c r="H104" t="s">
        <v>56</v>
      </c>
      <c r="I104">
        <v>100</v>
      </c>
      <c r="J104">
        <v>0</v>
      </c>
      <c r="K104">
        <v>40.243700870141197</v>
      </c>
      <c r="L104">
        <v>100.07359737488019</v>
      </c>
      <c r="M104">
        <v>6.5140027506621569</v>
      </c>
      <c r="N104">
        <v>6.5140027506621569</v>
      </c>
      <c r="O104">
        <v>6.5165669354785187</v>
      </c>
      <c r="P104">
        <v>0</v>
      </c>
      <c r="Q104">
        <v>0</v>
      </c>
      <c r="R104">
        <v>0</v>
      </c>
      <c r="S104">
        <v>6.4892163249352208E-2</v>
      </c>
      <c r="T104">
        <v>17.5208840773251</v>
      </c>
      <c r="U104">
        <v>0.15574119179844531</v>
      </c>
      <c r="V104">
        <v>0.69232990041768083</v>
      </c>
      <c r="W104">
        <v>6.1540435592682737E-3</v>
      </c>
      <c r="X104">
        <v>17.5208840773251</v>
      </c>
      <c r="Y104">
        <v>0.15574119179844531</v>
      </c>
      <c r="Z104" t="s">
        <v>45</v>
      </c>
      <c r="AA104">
        <v>0</v>
      </c>
      <c r="AB104">
        <v>6.5140027506621569</v>
      </c>
      <c r="AC104" t="s">
        <v>48</v>
      </c>
      <c r="AD104">
        <v>0</v>
      </c>
      <c r="AE104">
        <v>0.51400275066215695</v>
      </c>
      <c r="AF104">
        <v>0</v>
      </c>
      <c r="AG104">
        <v>-1.4859972493378431</v>
      </c>
      <c r="AH104">
        <v>21.010800002142791</v>
      </c>
      <c r="AI104">
        <v>25.30713185542729</v>
      </c>
    </row>
    <row r="105" spans="1:35" x14ac:dyDescent="0.25">
      <c r="A105">
        <v>104</v>
      </c>
      <c r="B105" t="s">
        <v>175</v>
      </c>
      <c r="C105">
        <v>6.7350792158157411</v>
      </c>
      <c r="D105" t="s">
        <v>45</v>
      </c>
      <c r="E105">
        <v>6</v>
      </c>
      <c r="F105" t="s">
        <v>48</v>
      </c>
      <c r="G105">
        <v>8</v>
      </c>
      <c r="H105" t="s">
        <v>56</v>
      </c>
      <c r="I105">
        <v>100</v>
      </c>
      <c r="J105">
        <v>0</v>
      </c>
      <c r="K105">
        <v>40.217199999839067</v>
      </c>
      <c r="L105">
        <v>100.0724812491098</v>
      </c>
      <c r="M105">
        <v>6.7374370052087169</v>
      </c>
      <c r="N105">
        <v>6.7374370052087169</v>
      </c>
      <c r="O105">
        <v>6.7350792158157411</v>
      </c>
      <c r="P105">
        <v>0</v>
      </c>
      <c r="Q105">
        <v>0</v>
      </c>
      <c r="R105">
        <v>5.9669245959923317E-2</v>
      </c>
      <c r="S105">
        <v>0</v>
      </c>
      <c r="T105">
        <v>14.917311489980831</v>
      </c>
      <c r="U105">
        <v>0.14320619030381601</v>
      </c>
      <c r="V105">
        <v>0.58944734824395439</v>
      </c>
      <c r="W105">
        <v>5.6586945431419634E-3</v>
      </c>
      <c r="X105">
        <v>14.917311489980831</v>
      </c>
      <c r="Y105">
        <v>0.14320619030381601</v>
      </c>
      <c r="Z105" t="s">
        <v>45</v>
      </c>
      <c r="AA105">
        <v>5.9669245959923317E-2</v>
      </c>
      <c r="AB105">
        <v>6.7374370052087169</v>
      </c>
      <c r="AC105" t="s">
        <v>48</v>
      </c>
      <c r="AD105">
        <v>0</v>
      </c>
      <c r="AE105">
        <v>0.73743700520871691</v>
      </c>
      <c r="AF105">
        <v>0</v>
      </c>
      <c r="AG105">
        <v>-1.2625629947912831</v>
      </c>
      <c r="AH105">
        <v>20.990199998021129</v>
      </c>
      <c r="AI105">
        <v>25.30728407621406</v>
      </c>
    </row>
    <row r="106" spans="1:35" x14ac:dyDescent="0.25">
      <c r="A106">
        <v>105</v>
      </c>
      <c r="B106" t="s">
        <v>175</v>
      </c>
      <c r="C106">
        <v>6.6708640778752679</v>
      </c>
      <c r="D106" t="s">
        <v>45</v>
      </c>
      <c r="E106">
        <v>6</v>
      </c>
      <c r="F106" t="s">
        <v>48</v>
      </c>
      <c r="G106">
        <v>8</v>
      </c>
      <c r="H106" t="s">
        <v>56</v>
      </c>
      <c r="I106">
        <v>100</v>
      </c>
      <c r="J106">
        <v>0</v>
      </c>
      <c r="K106">
        <v>40.243700870141197</v>
      </c>
      <c r="L106">
        <v>100.07359737488019</v>
      </c>
      <c r="M106">
        <v>6.665071943816975</v>
      </c>
      <c r="N106">
        <v>6.665071943816975</v>
      </c>
      <c r="O106">
        <v>6.6708640778752679</v>
      </c>
      <c r="P106">
        <v>0</v>
      </c>
      <c r="Q106">
        <v>0</v>
      </c>
      <c r="R106">
        <v>0</v>
      </c>
      <c r="S106">
        <v>0.146579277723562</v>
      </c>
      <c r="T106">
        <v>39.576404985361748</v>
      </c>
      <c r="U106">
        <v>0.35179026653654882</v>
      </c>
      <c r="V106">
        <v>1.563876195739091</v>
      </c>
      <c r="W106">
        <v>1.390112173990303E-2</v>
      </c>
      <c r="X106">
        <v>39.576404985361748</v>
      </c>
      <c r="Y106">
        <v>0.35179026653654882</v>
      </c>
      <c r="Z106" t="s">
        <v>45</v>
      </c>
      <c r="AA106">
        <v>0</v>
      </c>
      <c r="AB106">
        <v>6.665071943816975</v>
      </c>
      <c r="AC106" t="s">
        <v>48</v>
      </c>
      <c r="AD106">
        <v>0</v>
      </c>
      <c r="AE106">
        <v>0.66507194381697499</v>
      </c>
      <c r="AF106">
        <v>0</v>
      </c>
      <c r="AG106">
        <v>-1.334928056183025</v>
      </c>
      <c r="AH106">
        <v>20.989999998360869</v>
      </c>
      <c r="AI106">
        <v>25.306610007359222</v>
      </c>
    </row>
    <row r="107" spans="1:35" x14ac:dyDescent="0.25">
      <c r="A107">
        <v>106</v>
      </c>
      <c r="B107" t="s">
        <v>175</v>
      </c>
      <c r="C107">
        <v>6.4796637440856522</v>
      </c>
      <c r="D107" t="s">
        <v>45</v>
      </c>
      <c r="E107">
        <v>6</v>
      </c>
      <c r="F107" t="s">
        <v>48</v>
      </c>
      <c r="G107">
        <v>8</v>
      </c>
      <c r="H107" t="s">
        <v>56</v>
      </c>
      <c r="I107">
        <v>100</v>
      </c>
      <c r="J107">
        <v>0</v>
      </c>
      <c r="K107">
        <v>40.243700870141197</v>
      </c>
      <c r="L107">
        <v>100.07359737488019</v>
      </c>
      <c r="M107">
        <v>6.4854631925729151</v>
      </c>
      <c r="N107">
        <v>6.4854631925729151</v>
      </c>
      <c r="O107">
        <v>6.4796637440856522</v>
      </c>
      <c r="P107">
        <v>0</v>
      </c>
      <c r="Q107">
        <v>0</v>
      </c>
      <c r="R107">
        <v>0.14676632487326721</v>
      </c>
      <c r="S107">
        <v>0</v>
      </c>
      <c r="T107">
        <v>36.691581218316813</v>
      </c>
      <c r="U107">
        <v>0.35223917969584129</v>
      </c>
      <c r="V107">
        <v>1.4498621218157479</v>
      </c>
      <c r="W107">
        <v>1.391867636943118E-2</v>
      </c>
      <c r="X107">
        <v>36.691581218316813</v>
      </c>
      <c r="Y107">
        <v>0.35223917969584129</v>
      </c>
      <c r="Z107" t="s">
        <v>45</v>
      </c>
      <c r="AA107">
        <v>0.14676632487326721</v>
      </c>
      <c r="AB107">
        <v>6.4854631925729151</v>
      </c>
      <c r="AC107" t="s">
        <v>48</v>
      </c>
      <c r="AD107">
        <v>0</v>
      </c>
      <c r="AE107">
        <v>0.48546319257291509</v>
      </c>
      <c r="AF107">
        <v>0</v>
      </c>
      <c r="AG107">
        <v>-1.5145368074270851</v>
      </c>
      <c r="AH107">
        <v>21.000399999320511</v>
      </c>
      <c r="AI107">
        <v>25.30694516825211</v>
      </c>
    </row>
    <row r="108" spans="1:35" x14ac:dyDescent="0.25">
      <c r="A108">
        <v>107</v>
      </c>
      <c r="B108" t="s">
        <v>175</v>
      </c>
      <c r="C108">
        <v>6.4526240258891727</v>
      </c>
      <c r="D108" t="s">
        <v>45</v>
      </c>
      <c r="E108">
        <v>6</v>
      </c>
      <c r="F108" t="s">
        <v>48</v>
      </c>
      <c r="G108">
        <v>8</v>
      </c>
      <c r="H108" t="s">
        <v>56</v>
      </c>
      <c r="I108">
        <v>100</v>
      </c>
      <c r="J108">
        <v>0</v>
      </c>
      <c r="K108">
        <v>40.243700870141197</v>
      </c>
      <c r="L108">
        <v>100.07359737488019</v>
      </c>
      <c r="M108">
        <v>6.4574333139081066</v>
      </c>
      <c r="N108">
        <v>6.4574333139081066</v>
      </c>
      <c r="O108">
        <v>6.4526240258891727</v>
      </c>
      <c r="P108">
        <v>0</v>
      </c>
      <c r="Q108">
        <v>0</v>
      </c>
      <c r="R108">
        <v>0.1217083881934915</v>
      </c>
      <c r="S108">
        <v>0</v>
      </c>
      <c r="T108">
        <v>30.427097048372861</v>
      </c>
      <c r="U108">
        <v>0.29210013166437948</v>
      </c>
      <c r="V108">
        <v>1.2023220047334691</v>
      </c>
      <c r="W108">
        <v>1.1542291245441301E-2</v>
      </c>
      <c r="X108">
        <v>30.427097048372861</v>
      </c>
      <c r="Y108">
        <v>0.29210013166437948</v>
      </c>
      <c r="Z108" t="s">
        <v>45</v>
      </c>
      <c r="AA108">
        <v>0.1217083881934915</v>
      </c>
      <c r="AB108">
        <v>6.4574333139081066</v>
      </c>
      <c r="AC108" t="s">
        <v>48</v>
      </c>
      <c r="AD108">
        <v>0</v>
      </c>
      <c r="AE108">
        <v>0.4574333139081066</v>
      </c>
      <c r="AF108">
        <v>0</v>
      </c>
      <c r="AG108">
        <v>-1.542566686091893</v>
      </c>
      <c r="AH108">
        <v>21.000399999320511</v>
      </c>
      <c r="AI108">
        <v>25.30694516825211</v>
      </c>
    </row>
    <row r="109" spans="1:35" x14ac:dyDescent="0.25">
      <c r="A109">
        <v>108</v>
      </c>
      <c r="B109" t="s">
        <v>175</v>
      </c>
      <c r="C109">
        <v>6.6819780251225556</v>
      </c>
      <c r="D109" t="s">
        <v>45</v>
      </c>
      <c r="E109">
        <v>6</v>
      </c>
      <c r="F109" t="s">
        <v>48</v>
      </c>
      <c r="G109">
        <v>8</v>
      </c>
      <c r="H109" t="s">
        <v>56</v>
      </c>
      <c r="I109">
        <v>100</v>
      </c>
      <c r="J109">
        <v>0</v>
      </c>
      <c r="K109">
        <v>40.243700870141197</v>
      </c>
      <c r="L109">
        <v>100.07359737488019</v>
      </c>
      <c r="M109">
        <v>6.6885833225903726</v>
      </c>
      <c r="N109">
        <v>6.6885833225903726</v>
      </c>
      <c r="O109">
        <v>6.6819780251225556</v>
      </c>
      <c r="P109">
        <v>0</v>
      </c>
      <c r="Q109">
        <v>0</v>
      </c>
      <c r="R109">
        <v>0.16715990083806229</v>
      </c>
      <c r="S109">
        <v>0</v>
      </c>
      <c r="T109">
        <v>41.789975209515568</v>
      </c>
      <c r="U109">
        <v>0.40118376201134942</v>
      </c>
      <c r="V109">
        <v>1.6513243669544759</v>
      </c>
      <c r="W109">
        <v>1.5852713922762971E-2</v>
      </c>
      <c r="X109">
        <v>41.789975209515568</v>
      </c>
      <c r="Y109">
        <v>0.40118376201134942</v>
      </c>
      <c r="Z109" t="s">
        <v>45</v>
      </c>
      <c r="AA109">
        <v>0.16715990083806229</v>
      </c>
      <c r="AB109">
        <v>6.6885833225903726</v>
      </c>
      <c r="AC109" t="s">
        <v>48</v>
      </c>
      <c r="AD109">
        <v>0</v>
      </c>
      <c r="AE109">
        <v>0.68858332259037347</v>
      </c>
      <c r="AF109">
        <v>0</v>
      </c>
      <c r="AG109">
        <v>-1.311416677409627</v>
      </c>
      <c r="AH109">
        <v>21.000399999320511</v>
      </c>
      <c r="AI109">
        <v>25.30694516825211</v>
      </c>
    </row>
    <row r="110" spans="1:35" x14ac:dyDescent="0.25">
      <c r="A110">
        <v>109</v>
      </c>
      <c r="B110" t="s">
        <v>175</v>
      </c>
      <c r="C110">
        <v>6.6622009099751223</v>
      </c>
      <c r="D110" t="s">
        <v>37</v>
      </c>
      <c r="E110">
        <v>2</v>
      </c>
      <c r="F110" t="s">
        <v>48</v>
      </c>
      <c r="G110">
        <v>8</v>
      </c>
      <c r="H110" t="s">
        <v>56</v>
      </c>
      <c r="I110">
        <v>100</v>
      </c>
      <c r="J110">
        <v>2</v>
      </c>
      <c r="K110">
        <v>68.884488866869191</v>
      </c>
      <c r="L110">
        <v>100.1669870823812</v>
      </c>
      <c r="M110">
        <v>6.6657866425520096</v>
      </c>
      <c r="N110">
        <v>4.6657866425520096</v>
      </c>
      <c r="O110">
        <v>6.6622009099751223</v>
      </c>
      <c r="P110">
        <v>0</v>
      </c>
      <c r="Q110">
        <v>0</v>
      </c>
      <c r="R110">
        <v>9.0743937711302861E-2</v>
      </c>
      <c r="S110">
        <v>0</v>
      </c>
      <c r="T110">
        <v>22.685984427825719</v>
      </c>
      <c r="U110">
        <v>0.21778545050712689</v>
      </c>
      <c r="V110">
        <v>0.89643314422183096</v>
      </c>
      <c r="W110">
        <v>8.6057581845295772E-3</v>
      </c>
      <c r="X110">
        <v>22.685984427825719</v>
      </c>
      <c r="Y110">
        <v>0.21778545050712689</v>
      </c>
      <c r="Z110" t="s">
        <v>37</v>
      </c>
      <c r="AA110">
        <v>9.0743937711302861E-2</v>
      </c>
      <c r="AB110">
        <v>6.6657866425520096</v>
      </c>
      <c r="AC110" t="s">
        <v>48</v>
      </c>
      <c r="AD110">
        <v>0</v>
      </c>
      <c r="AE110">
        <v>4.6657866425520096</v>
      </c>
      <c r="AF110">
        <v>0</v>
      </c>
      <c r="AG110">
        <v>-1.33421335744799</v>
      </c>
      <c r="AH110">
        <v>21.000399999320511</v>
      </c>
      <c r="AI110">
        <v>25.30694516825211</v>
      </c>
    </row>
    <row r="111" spans="1:35" x14ac:dyDescent="0.25">
      <c r="A111">
        <v>110</v>
      </c>
      <c r="B111" t="s">
        <v>175</v>
      </c>
      <c r="C111">
        <v>6.392965503308929</v>
      </c>
      <c r="D111" t="s">
        <v>37</v>
      </c>
      <c r="E111">
        <v>2</v>
      </c>
      <c r="F111" t="s">
        <v>48</v>
      </c>
      <c r="G111">
        <v>8</v>
      </c>
      <c r="H111" t="s">
        <v>56</v>
      </c>
      <c r="I111">
        <v>100</v>
      </c>
      <c r="J111">
        <v>2</v>
      </c>
      <c r="K111">
        <v>41.455199999734759</v>
      </c>
      <c r="L111">
        <v>100.1668694380441</v>
      </c>
      <c r="M111">
        <v>6.400520465496049</v>
      </c>
      <c r="N111">
        <v>4.400520465496049</v>
      </c>
      <c r="O111">
        <v>6.392965503308929</v>
      </c>
      <c r="P111">
        <v>0</v>
      </c>
      <c r="Q111">
        <v>0</v>
      </c>
      <c r="R111">
        <v>0.1911930138176649</v>
      </c>
      <c r="S111">
        <v>0</v>
      </c>
      <c r="T111">
        <v>47.798253454416233</v>
      </c>
      <c r="U111">
        <v>0.4588632331623958</v>
      </c>
      <c r="V111">
        <v>1.88874054678001</v>
      </c>
      <c r="W111">
        <v>1.8131909249088099E-2</v>
      </c>
      <c r="X111">
        <v>47.798253454416233</v>
      </c>
      <c r="Y111">
        <v>0.4588632331623958</v>
      </c>
      <c r="Z111" t="s">
        <v>37</v>
      </c>
      <c r="AA111">
        <v>0.1911930138176649</v>
      </c>
      <c r="AB111">
        <v>6.400520465496049</v>
      </c>
      <c r="AC111" t="s">
        <v>48</v>
      </c>
      <c r="AD111">
        <v>0</v>
      </c>
      <c r="AE111">
        <v>4.400520465496049</v>
      </c>
      <c r="AF111">
        <v>0</v>
      </c>
      <c r="AG111">
        <v>-1.599479534503951</v>
      </c>
      <c r="AH111">
        <v>21.000399999320511</v>
      </c>
      <c r="AI111">
        <v>25.30694516825211</v>
      </c>
    </row>
    <row r="112" spans="1:35" x14ac:dyDescent="0.25">
      <c r="A112">
        <v>111</v>
      </c>
      <c r="B112" t="s">
        <v>175</v>
      </c>
      <c r="C112">
        <v>6.2220925250488683</v>
      </c>
      <c r="D112" t="s">
        <v>37</v>
      </c>
      <c r="E112">
        <v>2</v>
      </c>
      <c r="F112" t="s">
        <v>48</v>
      </c>
      <c r="G112">
        <v>8</v>
      </c>
      <c r="H112" t="s">
        <v>56</v>
      </c>
      <c r="I112">
        <v>100</v>
      </c>
      <c r="J112">
        <v>2</v>
      </c>
      <c r="K112">
        <v>41.455199999734759</v>
      </c>
      <c r="L112">
        <v>100.1668694380441</v>
      </c>
      <c r="M112">
        <v>6.2207934190112368</v>
      </c>
      <c r="N112">
        <v>4.2207934190112368</v>
      </c>
      <c r="O112">
        <v>6.2220925250488683</v>
      </c>
      <c r="P112">
        <v>0</v>
      </c>
      <c r="Q112">
        <v>0</v>
      </c>
      <c r="R112">
        <v>0</v>
      </c>
      <c r="S112">
        <v>3.2877282464134877E-2</v>
      </c>
      <c r="T112">
        <v>8.8768662653164192</v>
      </c>
      <c r="U112">
        <v>7.8905477913923716E-2</v>
      </c>
      <c r="V112">
        <v>0.3507586301605059</v>
      </c>
      <c r="W112">
        <v>3.1178544903156082E-3</v>
      </c>
      <c r="X112">
        <v>8.8768662653164192</v>
      </c>
      <c r="Y112">
        <v>7.8905477913923716E-2</v>
      </c>
      <c r="Z112" t="s">
        <v>37</v>
      </c>
      <c r="AA112">
        <v>0</v>
      </c>
      <c r="AB112">
        <v>6.2207934190112368</v>
      </c>
      <c r="AC112" t="s">
        <v>48</v>
      </c>
      <c r="AD112">
        <v>0</v>
      </c>
      <c r="AE112">
        <v>4.2207934190112368</v>
      </c>
      <c r="AF112">
        <v>0</v>
      </c>
      <c r="AG112">
        <v>-1.7792065809887629</v>
      </c>
      <c r="AH112">
        <v>21.000600000843409</v>
      </c>
      <c r="AI112">
        <v>25.307620403393631</v>
      </c>
    </row>
    <row r="113" spans="1:35" x14ac:dyDescent="0.25">
      <c r="A113">
        <v>112</v>
      </c>
      <c r="B113" t="s">
        <v>175</v>
      </c>
      <c r="C113">
        <v>6.6080313123998744</v>
      </c>
      <c r="D113" t="s">
        <v>37</v>
      </c>
      <c r="E113">
        <v>2</v>
      </c>
      <c r="F113" t="s">
        <v>48</v>
      </c>
      <c r="G113">
        <v>8</v>
      </c>
      <c r="H113" t="s">
        <v>56</v>
      </c>
      <c r="I113">
        <v>100</v>
      </c>
      <c r="J113">
        <v>2</v>
      </c>
      <c r="K113">
        <v>41.455199999734759</v>
      </c>
      <c r="L113">
        <v>100.1668694380441</v>
      </c>
      <c r="M113">
        <v>6.6121803510531523</v>
      </c>
      <c r="N113">
        <v>4.6121803510531523</v>
      </c>
      <c r="O113">
        <v>6.6080313123998744</v>
      </c>
      <c r="P113">
        <v>0</v>
      </c>
      <c r="Q113">
        <v>0</v>
      </c>
      <c r="R113">
        <v>0.1049994936994617</v>
      </c>
      <c r="S113">
        <v>0</v>
      </c>
      <c r="T113">
        <v>26.24987342486541</v>
      </c>
      <c r="U113">
        <v>0.25199878487870803</v>
      </c>
      <c r="V113">
        <v>1.037259663319468</v>
      </c>
      <c r="W113">
        <v>9.9576927678668888E-3</v>
      </c>
      <c r="X113">
        <v>26.24987342486541</v>
      </c>
      <c r="Y113">
        <v>0.25199878487870803</v>
      </c>
      <c r="Z113" t="s">
        <v>37</v>
      </c>
      <c r="AA113">
        <v>0.1049994936994617</v>
      </c>
      <c r="AB113">
        <v>6.6121803510531523</v>
      </c>
      <c r="AC113" t="s">
        <v>48</v>
      </c>
      <c r="AD113">
        <v>0</v>
      </c>
      <c r="AE113">
        <v>4.6121803510531523</v>
      </c>
      <c r="AF113">
        <v>0</v>
      </c>
      <c r="AG113">
        <v>-1.387819648946848</v>
      </c>
      <c r="AH113">
        <v>21.000399999320511</v>
      </c>
      <c r="AI113">
        <v>25.30694516825211</v>
      </c>
    </row>
    <row r="114" spans="1:35" x14ac:dyDescent="0.25">
      <c r="A114">
        <v>113</v>
      </c>
      <c r="B114" t="s">
        <v>175</v>
      </c>
      <c r="C114">
        <v>6.5040343743824547</v>
      </c>
      <c r="D114" t="s">
        <v>37</v>
      </c>
      <c r="E114">
        <v>2</v>
      </c>
      <c r="F114" t="s">
        <v>48</v>
      </c>
      <c r="G114">
        <v>8</v>
      </c>
      <c r="H114" t="s">
        <v>56</v>
      </c>
      <c r="I114">
        <v>100</v>
      </c>
      <c r="J114">
        <v>2</v>
      </c>
      <c r="K114">
        <v>41.455199999734759</v>
      </c>
      <c r="L114">
        <v>100.1668694380441</v>
      </c>
      <c r="M114">
        <v>6.5081997537678671</v>
      </c>
      <c r="N114">
        <v>4.5081997537678671</v>
      </c>
      <c r="O114">
        <v>6.5040343743824547</v>
      </c>
      <c r="P114">
        <v>0</v>
      </c>
      <c r="Q114">
        <v>0</v>
      </c>
      <c r="R114">
        <v>0.1054158403221379</v>
      </c>
      <c r="S114">
        <v>0</v>
      </c>
      <c r="T114">
        <v>26.35396008053447</v>
      </c>
      <c r="U114">
        <v>0.25299801677313088</v>
      </c>
      <c r="V114">
        <v>1.0413448463530981</v>
      </c>
      <c r="W114">
        <v>9.9969105249897439E-3</v>
      </c>
      <c r="X114">
        <v>26.35396008053447</v>
      </c>
      <c r="Y114">
        <v>0.25299801677313088</v>
      </c>
      <c r="Z114" t="s">
        <v>37</v>
      </c>
      <c r="AA114">
        <v>0.1054158403221379</v>
      </c>
      <c r="AB114">
        <v>6.5081997537678671</v>
      </c>
      <c r="AC114" t="s">
        <v>48</v>
      </c>
      <c r="AD114">
        <v>0</v>
      </c>
      <c r="AE114">
        <v>4.5081997537678671</v>
      </c>
      <c r="AF114">
        <v>0</v>
      </c>
      <c r="AG114">
        <v>-1.4918002462321329</v>
      </c>
      <c r="AH114">
        <v>21.000600000843409</v>
      </c>
      <c r="AI114">
        <v>25.307620403393631</v>
      </c>
    </row>
    <row r="115" spans="1:35" x14ac:dyDescent="0.25">
      <c r="A115">
        <v>114</v>
      </c>
      <c r="B115" t="s">
        <v>175</v>
      </c>
      <c r="C115">
        <v>6.2212299266824136</v>
      </c>
      <c r="D115" t="s">
        <v>45</v>
      </c>
      <c r="E115">
        <v>6</v>
      </c>
      <c r="F115" t="s">
        <v>48</v>
      </c>
      <c r="G115">
        <v>8</v>
      </c>
      <c r="H115" t="s">
        <v>56</v>
      </c>
      <c r="I115">
        <v>100</v>
      </c>
      <c r="J115">
        <v>0</v>
      </c>
      <c r="K115">
        <v>40.524599999189377</v>
      </c>
      <c r="L115">
        <v>100.0739565187487</v>
      </c>
      <c r="M115">
        <v>6.2149483552370084</v>
      </c>
      <c r="N115">
        <v>6.2149483552370084</v>
      </c>
      <c r="O115">
        <v>6.2212299266824136</v>
      </c>
      <c r="P115">
        <v>0</v>
      </c>
      <c r="Q115">
        <v>0</v>
      </c>
      <c r="R115">
        <v>0</v>
      </c>
      <c r="S115">
        <v>0.15896617294016829</v>
      </c>
      <c r="T115">
        <v>42.920866693845447</v>
      </c>
      <c r="U115">
        <v>0.381518815056404</v>
      </c>
      <c r="V115">
        <v>1.696024290259643</v>
      </c>
      <c r="W115">
        <v>1.5075771468974611E-2</v>
      </c>
      <c r="X115">
        <v>42.920866693845447</v>
      </c>
      <c r="Y115">
        <v>0.381518815056404</v>
      </c>
      <c r="Z115" t="s">
        <v>45</v>
      </c>
      <c r="AA115">
        <v>0</v>
      </c>
      <c r="AB115">
        <v>6.2149483552370084</v>
      </c>
      <c r="AC115" t="s">
        <v>48</v>
      </c>
      <c r="AD115">
        <v>0</v>
      </c>
      <c r="AE115">
        <v>0.21494835523700839</v>
      </c>
      <c r="AF115">
        <v>0</v>
      </c>
      <c r="AG115">
        <v>-1.7850516447629921</v>
      </c>
      <c r="AH115">
        <v>20.98945894451078</v>
      </c>
      <c r="AI115">
        <v>25.306752350389232</v>
      </c>
    </row>
    <row r="116" spans="1:35" x14ac:dyDescent="0.25">
      <c r="A116">
        <v>115</v>
      </c>
      <c r="B116" t="s">
        <v>175</v>
      </c>
      <c r="C116">
        <v>5.7898734764720814</v>
      </c>
      <c r="D116" t="s">
        <v>45</v>
      </c>
      <c r="E116">
        <v>6</v>
      </c>
      <c r="F116" t="s">
        <v>48</v>
      </c>
      <c r="G116">
        <v>8</v>
      </c>
      <c r="H116" t="s">
        <v>56</v>
      </c>
      <c r="I116">
        <v>100</v>
      </c>
      <c r="J116">
        <v>0</v>
      </c>
      <c r="K116">
        <v>40.524599999189377</v>
      </c>
      <c r="L116">
        <v>100.0739565187487</v>
      </c>
      <c r="M116">
        <v>5.7742588134471893</v>
      </c>
      <c r="N116">
        <v>5.7742588134471893</v>
      </c>
      <c r="O116">
        <v>5.7898734764720814</v>
      </c>
      <c r="P116">
        <v>0</v>
      </c>
      <c r="Q116">
        <v>0</v>
      </c>
      <c r="R116">
        <v>0</v>
      </c>
      <c r="S116">
        <v>0.39516068627390732</v>
      </c>
      <c r="T116">
        <v>106.693385293955</v>
      </c>
      <c r="U116">
        <v>0.94838564705737738</v>
      </c>
      <c r="V116">
        <v>4.2159590167206318</v>
      </c>
      <c r="W116">
        <v>3.7475191259738951E-2</v>
      </c>
      <c r="X116">
        <v>106.693385293955</v>
      </c>
      <c r="Y116">
        <v>0.94838564705737738</v>
      </c>
      <c r="Z116" t="s">
        <v>45</v>
      </c>
      <c r="AA116">
        <v>0</v>
      </c>
      <c r="AB116">
        <v>5.7742588134471893</v>
      </c>
      <c r="AC116" t="s">
        <v>48</v>
      </c>
      <c r="AD116">
        <v>0</v>
      </c>
      <c r="AE116">
        <v>-0.2257411865528107</v>
      </c>
      <c r="AF116">
        <v>0</v>
      </c>
      <c r="AG116">
        <v>-2.2257411865528112</v>
      </c>
      <c r="AH116">
        <v>20.19519999995828</v>
      </c>
      <c r="AI116">
        <v>25.307026199924021</v>
      </c>
    </row>
    <row r="117" spans="1:35" x14ac:dyDescent="0.25">
      <c r="A117">
        <v>116</v>
      </c>
      <c r="B117" t="s">
        <v>175</v>
      </c>
      <c r="C117">
        <v>5.9573199862340909</v>
      </c>
      <c r="D117" t="s">
        <v>45</v>
      </c>
      <c r="E117">
        <v>6</v>
      </c>
      <c r="F117" t="s">
        <v>48</v>
      </c>
      <c r="G117">
        <v>8</v>
      </c>
      <c r="H117" t="s">
        <v>56</v>
      </c>
      <c r="I117">
        <v>100</v>
      </c>
      <c r="J117">
        <v>0</v>
      </c>
      <c r="K117">
        <v>43.609531075045048</v>
      </c>
      <c r="L117">
        <v>100.0734720761525</v>
      </c>
      <c r="M117">
        <v>5.9535890813665358</v>
      </c>
      <c r="N117">
        <v>5.9535890813665358</v>
      </c>
      <c r="O117">
        <v>5.9573199862340909</v>
      </c>
      <c r="P117">
        <v>0</v>
      </c>
      <c r="Q117">
        <v>0</v>
      </c>
      <c r="R117">
        <v>0</v>
      </c>
      <c r="S117">
        <v>9.4416063819516727E-2</v>
      </c>
      <c r="T117">
        <v>25.49233723126952</v>
      </c>
      <c r="U117">
        <v>0.22659855316684011</v>
      </c>
      <c r="V117">
        <v>1.0073443142398819</v>
      </c>
      <c r="W117">
        <v>8.9541716821322833E-3</v>
      </c>
      <c r="X117">
        <v>25.49233723126952</v>
      </c>
      <c r="Y117">
        <v>0.22659855316684011</v>
      </c>
      <c r="Z117" t="s">
        <v>45</v>
      </c>
      <c r="AA117">
        <v>0</v>
      </c>
      <c r="AB117">
        <v>5.9535890813665358</v>
      </c>
      <c r="AC117" t="s">
        <v>48</v>
      </c>
      <c r="AD117">
        <v>0</v>
      </c>
      <c r="AE117">
        <v>-4.6410918633464249E-2</v>
      </c>
      <c r="AF117">
        <v>0</v>
      </c>
      <c r="AG117">
        <v>-2.0464109186334638</v>
      </c>
      <c r="AH117">
        <v>20.19500000029802</v>
      </c>
      <c r="AI117">
        <v>25.306478500854421</v>
      </c>
    </row>
    <row r="118" spans="1:35" x14ac:dyDescent="0.25">
      <c r="A118">
        <v>117</v>
      </c>
      <c r="B118" t="s">
        <v>175</v>
      </c>
      <c r="C118">
        <v>6.0304266159350108</v>
      </c>
      <c r="D118" t="s">
        <v>45</v>
      </c>
      <c r="E118">
        <v>6</v>
      </c>
      <c r="F118" t="s">
        <v>48</v>
      </c>
      <c r="G118">
        <v>8</v>
      </c>
      <c r="H118" t="s">
        <v>56</v>
      </c>
      <c r="I118">
        <v>100</v>
      </c>
      <c r="J118">
        <v>0</v>
      </c>
      <c r="K118">
        <v>43.609531075045048</v>
      </c>
      <c r="L118">
        <v>100.0734720761525</v>
      </c>
      <c r="M118">
        <v>6.0321505397435944</v>
      </c>
      <c r="N118">
        <v>6.0321505397435944</v>
      </c>
      <c r="O118">
        <v>6.0304266159350108</v>
      </c>
      <c r="P118">
        <v>0</v>
      </c>
      <c r="Q118">
        <v>0</v>
      </c>
      <c r="R118">
        <v>4.3627384990496697E-2</v>
      </c>
      <c r="S118">
        <v>0</v>
      </c>
      <c r="T118">
        <v>10.90684624762417</v>
      </c>
      <c r="U118">
        <v>0.10470572397719211</v>
      </c>
      <c r="V118">
        <v>0.43098095214588727</v>
      </c>
      <c r="W118">
        <v>4.1374171406005182E-3</v>
      </c>
      <c r="X118">
        <v>10.90684624762417</v>
      </c>
      <c r="Y118">
        <v>0.10470572397719211</v>
      </c>
      <c r="Z118" t="s">
        <v>45</v>
      </c>
      <c r="AA118">
        <v>4.3627384990496697E-2</v>
      </c>
      <c r="AB118">
        <v>6.0321505397435944</v>
      </c>
      <c r="AC118" t="s">
        <v>48</v>
      </c>
      <c r="AD118">
        <v>0</v>
      </c>
      <c r="AE118">
        <v>3.2150539743594393E-2</v>
      </c>
      <c r="AF118">
        <v>0</v>
      </c>
      <c r="AG118">
        <v>-1.9678494602564061</v>
      </c>
      <c r="AH118">
        <v>20.19519999995828</v>
      </c>
      <c r="AI118">
        <v>25.307026199924021</v>
      </c>
    </row>
    <row r="119" spans="1:35" x14ac:dyDescent="0.25">
      <c r="A119">
        <v>118</v>
      </c>
      <c r="B119" t="s">
        <v>175</v>
      </c>
      <c r="C119">
        <v>6.2615461573108959</v>
      </c>
      <c r="D119" t="s">
        <v>45</v>
      </c>
      <c r="E119">
        <v>6</v>
      </c>
      <c r="F119" t="s">
        <v>48</v>
      </c>
      <c r="G119">
        <v>8</v>
      </c>
      <c r="H119" t="s">
        <v>56</v>
      </c>
      <c r="I119">
        <v>100</v>
      </c>
      <c r="J119">
        <v>0</v>
      </c>
      <c r="K119">
        <v>40.524599999189377</v>
      </c>
      <c r="L119">
        <v>100.0739565187487</v>
      </c>
      <c r="M119">
        <v>6.2732501029394339</v>
      </c>
      <c r="N119">
        <v>6.2732501029394339</v>
      </c>
      <c r="O119">
        <v>6.2615461573108959</v>
      </c>
      <c r="P119">
        <v>0</v>
      </c>
      <c r="Q119">
        <v>0</v>
      </c>
      <c r="R119">
        <v>0.29619721152422679</v>
      </c>
      <c r="S119">
        <v>0</v>
      </c>
      <c r="T119">
        <v>74.049302881056704</v>
      </c>
      <c r="U119">
        <v>0.71087330765814427</v>
      </c>
      <c r="V119">
        <v>2.9259864071344839</v>
      </c>
      <c r="W119">
        <v>2.808946950849105E-2</v>
      </c>
      <c r="X119">
        <v>74.049302881056704</v>
      </c>
      <c r="Y119">
        <v>0.71087330765814427</v>
      </c>
      <c r="Z119" t="s">
        <v>45</v>
      </c>
      <c r="AA119">
        <v>0.29619721152422679</v>
      </c>
      <c r="AB119">
        <v>6.2732501029394339</v>
      </c>
      <c r="AC119" t="s">
        <v>48</v>
      </c>
      <c r="AD119">
        <v>0</v>
      </c>
      <c r="AE119">
        <v>0.27325010293943391</v>
      </c>
      <c r="AF119">
        <v>0</v>
      </c>
      <c r="AG119">
        <v>-1.7267498970605659</v>
      </c>
      <c r="AH119">
        <v>21.937785848234689</v>
      </c>
      <c r="AI119">
        <v>25.307466466864291</v>
      </c>
    </row>
    <row r="120" spans="1:35" x14ac:dyDescent="0.25">
      <c r="A120">
        <v>119</v>
      </c>
      <c r="B120" t="s">
        <v>175</v>
      </c>
      <c r="C120">
        <v>5.690948789062662</v>
      </c>
      <c r="D120" t="s">
        <v>45</v>
      </c>
      <c r="E120">
        <v>6</v>
      </c>
      <c r="F120" t="s">
        <v>48</v>
      </c>
      <c r="G120">
        <v>8</v>
      </c>
      <c r="H120" t="s">
        <v>56</v>
      </c>
      <c r="I120">
        <v>100</v>
      </c>
      <c r="J120">
        <v>0</v>
      </c>
      <c r="K120">
        <v>40.524599999189377</v>
      </c>
      <c r="L120">
        <v>100.0739565187487</v>
      </c>
      <c r="M120">
        <v>5.6623250095390887</v>
      </c>
      <c r="N120">
        <v>5.6623250095390887</v>
      </c>
      <c r="O120">
        <v>5.690948789062662</v>
      </c>
      <c r="P120">
        <v>0</v>
      </c>
      <c r="Q120">
        <v>0</v>
      </c>
      <c r="R120">
        <v>0</v>
      </c>
      <c r="S120">
        <v>0.72437271370987188</v>
      </c>
      <c r="T120">
        <v>195.58063270166539</v>
      </c>
      <c r="U120">
        <v>1.7384945129036919</v>
      </c>
      <c r="V120">
        <v>7.728420471364795</v>
      </c>
      <c r="W120">
        <v>6.8697070856575948E-2</v>
      </c>
      <c r="X120">
        <v>195.58063270166539</v>
      </c>
      <c r="Y120">
        <v>1.7384945129036919</v>
      </c>
      <c r="Z120" t="s">
        <v>45</v>
      </c>
      <c r="AA120">
        <v>0</v>
      </c>
      <c r="AB120">
        <v>5.6623250095390887</v>
      </c>
      <c r="AC120" t="s">
        <v>48</v>
      </c>
      <c r="AD120">
        <v>0</v>
      </c>
      <c r="AE120">
        <v>-0.33767499046091132</v>
      </c>
      <c r="AF120">
        <v>0</v>
      </c>
      <c r="AG120">
        <v>-2.3376749904609109</v>
      </c>
      <c r="AH120">
        <v>20.964199999347329</v>
      </c>
      <c r="AI120">
        <v>25.30667597943555</v>
      </c>
    </row>
    <row r="121" spans="1:35" x14ac:dyDescent="0.25">
      <c r="A121">
        <v>120</v>
      </c>
      <c r="B121" t="s">
        <v>175</v>
      </c>
      <c r="C121">
        <v>5.7986025112232609</v>
      </c>
      <c r="D121" t="s">
        <v>45</v>
      </c>
      <c r="E121">
        <v>6</v>
      </c>
      <c r="F121" t="s">
        <v>48</v>
      </c>
      <c r="G121">
        <v>8</v>
      </c>
      <c r="H121" t="s">
        <v>56</v>
      </c>
      <c r="I121">
        <v>100</v>
      </c>
      <c r="J121">
        <v>0</v>
      </c>
      <c r="K121">
        <v>43.609531075045048</v>
      </c>
      <c r="L121">
        <v>100.0734720761525</v>
      </c>
      <c r="M121">
        <v>5.800834826231684</v>
      </c>
      <c r="N121">
        <v>5.800834826231684</v>
      </c>
      <c r="O121">
        <v>5.7986025112232609</v>
      </c>
      <c r="P121">
        <v>0</v>
      </c>
      <c r="Q121">
        <v>0</v>
      </c>
      <c r="R121">
        <v>5.6493970795544843E-2</v>
      </c>
      <c r="S121">
        <v>0</v>
      </c>
      <c r="T121">
        <v>14.12349269888621</v>
      </c>
      <c r="U121">
        <v>0.13558552990930761</v>
      </c>
      <c r="V121">
        <v>0.55807875210578395</v>
      </c>
      <c r="W121">
        <v>5.3575560202155266E-3</v>
      </c>
      <c r="X121">
        <v>14.12349269888621</v>
      </c>
      <c r="Y121">
        <v>0.13558552990930761</v>
      </c>
      <c r="Z121" t="s">
        <v>45</v>
      </c>
      <c r="AA121">
        <v>5.6493970795544843E-2</v>
      </c>
      <c r="AB121">
        <v>5.800834826231684</v>
      </c>
      <c r="AC121" t="s">
        <v>48</v>
      </c>
      <c r="AD121">
        <v>0</v>
      </c>
      <c r="AE121">
        <v>-0.199165173768316</v>
      </c>
      <c r="AF121">
        <v>0</v>
      </c>
      <c r="AG121">
        <v>-2.199165173768316</v>
      </c>
      <c r="AH121">
        <v>20.964399999007579</v>
      </c>
      <c r="AI121">
        <v>25.307347118295411</v>
      </c>
    </row>
    <row r="122" spans="1:35" x14ac:dyDescent="0.25">
      <c r="A122">
        <v>121</v>
      </c>
      <c r="B122" t="s">
        <v>175</v>
      </c>
      <c r="C122">
        <v>5.9307210043979737</v>
      </c>
      <c r="D122" t="s">
        <v>45</v>
      </c>
      <c r="E122">
        <v>6</v>
      </c>
      <c r="F122" t="s">
        <v>48</v>
      </c>
      <c r="G122">
        <v>8</v>
      </c>
      <c r="H122" t="s">
        <v>56</v>
      </c>
      <c r="I122">
        <v>100</v>
      </c>
      <c r="J122">
        <v>0</v>
      </c>
      <c r="K122">
        <v>43.609531075045048</v>
      </c>
      <c r="L122">
        <v>100.0734720761525</v>
      </c>
      <c r="M122">
        <v>5.9339326825684093</v>
      </c>
      <c r="N122">
        <v>5.9339326825684093</v>
      </c>
      <c r="O122">
        <v>5.9307210043979737</v>
      </c>
      <c r="P122">
        <v>0</v>
      </c>
      <c r="Q122">
        <v>0</v>
      </c>
      <c r="R122">
        <v>8.1279054291467201E-2</v>
      </c>
      <c r="S122">
        <v>0</v>
      </c>
      <c r="T122">
        <v>20.319763572866801</v>
      </c>
      <c r="U122">
        <v>0.19506973029952129</v>
      </c>
      <c r="V122">
        <v>0.8029195426089154</v>
      </c>
      <c r="W122">
        <v>7.7080276090455866E-3</v>
      </c>
      <c r="X122">
        <v>20.319763572866801</v>
      </c>
      <c r="Y122">
        <v>0.19506973029952129</v>
      </c>
      <c r="Z122" t="s">
        <v>45</v>
      </c>
      <c r="AA122">
        <v>8.1279054291467201E-2</v>
      </c>
      <c r="AB122">
        <v>5.9339326825684093</v>
      </c>
      <c r="AC122" t="s">
        <v>48</v>
      </c>
      <c r="AD122">
        <v>0</v>
      </c>
      <c r="AE122">
        <v>-6.6067317431590666E-2</v>
      </c>
      <c r="AF122">
        <v>0</v>
      </c>
      <c r="AG122">
        <v>-2.0660673174315911</v>
      </c>
      <c r="AH122">
        <v>20.964399999007579</v>
      </c>
      <c r="AI122">
        <v>25.307347118295411</v>
      </c>
    </row>
    <row r="123" spans="1:35" x14ac:dyDescent="0.25">
      <c r="A123">
        <v>122</v>
      </c>
      <c r="B123" t="s">
        <v>175</v>
      </c>
      <c r="C123">
        <v>6.0080080554295892</v>
      </c>
      <c r="D123" t="s">
        <v>45</v>
      </c>
      <c r="E123">
        <v>6</v>
      </c>
      <c r="F123" t="s">
        <v>48</v>
      </c>
      <c r="G123">
        <v>8</v>
      </c>
      <c r="H123" t="s">
        <v>56</v>
      </c>
      <c r="I123">
        <v>100</v>
      </c>
      <c r="J123">
        <v>0</v>
      </c>
      <c r="K123">
        <v>45.989528047608466</v>
      </c>
      <c r="L123">
        <v>100.07403391011781</v>
      </c>
      <c r="M123">
        <v>5.9989123634746093</v>
      </c>
      <c r="N123">
        <v>5.9989123634746093</v>
      </c>
      <c r="O123">
        <v>6.0080080554295892</v>
      </c>
      <c r="P123">
        <v>0</v>
      </c>
      <c r="Q123">
        <v>0</v>
      </c>
      <c r="R123">
        <v>0</v>
      </c>
      <c r="S123">
        <v>0.2301858364225359</v>
      </c>
      <c r="T123">
        <v>62.150175834084678</v>
      </c>
      <c r="U123">
        <v>0.55244600741408612</v>
      </c>
      <c r="V123">
        <v>2.4558368278445548</v>
      </c>
      <c r="W123">
        <v>2.1829660691951601E-2</v>
      </c>
      <c r="X123">
        <v>62.150175834084678</v>
      </c>
      <c r="Y123">
        <v>0.55244600741408612</v>
      </c>
      <c r="Z123" t="s">
        <v>45</v>
      </c>
      <c r="AA123">
        <v>0</v>
      </c>
      <c r="AB123">
        <v>5.9989123634746093</v>
      </c>
      <c r="AC123" t="s">
        <v>48</v>
      </c>
      <c r="AD123">
        <v>0</v>
      </c>
      <c r="AE123">
        <v>-1.0876365253906779E-3</v>
      </c>
      <c r="AF123">
        <v>0</v>
      </c>
      <c r="AG123">
        <v>-2.0010876365253911</v>
      </c>
      <c r="AH123">
        <v>21.438839391338199</v>
      </c>
      <c r="AI123">
        <v>25.30712754586094</v>
      </c>
    </row>
    <row r="124" spans="1:35" x14ac:dyDescent="0.25">
      <c r="A124">
        <v>123</v>
      </c>
      <c r="B124" t="s">
        <v>175</v>
      </c>
      <c r="C124">
        <v>6.1925699318341474</v>
      </c>
      <c r="D124" t="s">
        <v>45</v>
      </c>
      <c r="E124">
        <v>6</v>
      </c>
      <c r="F124" t="s">
        <v>48</v>
      </c>
      <c r="G124">
        <v>8</v>
      </c>
      <c r="H124" t="s">
        <v>56</v>
      </c>
      <c r="I124">
        <v>100</v>
      </c>
      <c r="J124">
        <v>0</v>
      </c>
      <c r="K124">
        <v>43.090292297460302</v>
      </c>
      <c r="L124">
        <v>100.0741318698433</v>
      </c>
      <c r="M124">
        <v>6.2066644377873406</v>
      </c>
      <c r="N124">
        <v>6.2066644377873406</v>
      </c>
      <c r="O124">
        <v>6.1925699318341474</v>
      </c>
      <c r="P124">
        <v>0</v>
      </c>
      <c r="Q124">
        <v>0</v>
      </c>
      <c r="R124">
        <v>0.35668735741421692</v>
      </c>
      <c r="S124">
        <v>0</v>
      </c>
      <c r="T124">
        <v>89.171839353554219</v>
      </c>
      <c r="U124">
        <v>0.85604965779412046</v>
      </c>
      <c r="V124">
        <v>3.5236264882982931</v>
      </c>
      <c r="W124">
        <v>3.3826814287663598E-2</v>
      </c>
      <c r="X124">
        <v>89.171839353554219</v>
      </c>
      <c r="Y124">
        <v>0.85604965779412046</v>
      </c>
      <c r="Z124" t="s">
        <v>45</v>
      </c>
      <c r="AA124">
        <v>0.35668735741421692</v>
      </c>
      <c r="AB124">
        <v>6.2066644377873406</v>
      </c>
      <c r="AC124" t="s">
        <v>48</v>
      </c>
      <c r="AD124">
        <v>0</v>
      </c>
      <c r="AE124">
        <v>0.20666443778734059</v>
      </c>
      <c r="AF124">
        <v>0</v>
      </c>
      <c r="AG124">
        <v>-1.793335562212659</v>
      </c>
      <c r="AH124">
        <v>22.305237749785569</v>
      </c>
      <c r="AI124">
        <v>25.306836479316811</v>
      </c>
    </row>
    <row r="125" spans="1:35" x14ac:dyDescent="0.25">
      <c r="A125">
        <v>124</v>
      </c>
      <c r="B125" t="s">
        <v>175</v>
      </c>
      <c r="C125">
        <v>5.7243689765647989</v>
      </c>
      <c r="D125" t="s">
        <v>45</v>
      </c>
      <c r="E125">
        <v>6</v>
      </c>
      <c r="F125" t="s">
        <v>48</v>
      </c>
      <c r="G125">
        <v>8</v>
      </c>
      <c r="H125" t="s">
        <v>56</v>
      </c>
      <c r="I125">
        <v>100</v>
      </c>
      <c r="J125">
        <v>0</v>
      </c>
      <c r="K125">
        <v>45.989528047608466</v>
      </c>
      <c r="L125">
        <v>100.07403391011781</v>
      </c>
      <c r="M125">
        <v>5.7203250831248136</v>
      </c>
      <c r="N125">
        <v>5.7203250831248136</v>
      </c>
      <c r="O125">
        <v>5.7243689765647989</v>
      </c>
      <c r="P125">
        <v>0</v>
      </c>
      <c r="Q125">
        <v>0</v>
      </c>
      <c r="R125">
        <v>0</v>
      </c>
      <c r="S125">
        <v>0.1023400728620571</v>
      </c>
      <c r="T125">
        <v>27.63181967275543</v>
      </c>
      <c r="U125">
        <v>0.24561617486893711</v>
      </c>
      <c r="V125">
        <v>1.091851228795804</v>
      </c>
      <c r="W125">
        <v>9.7053442559627001E-3</v>
      </c>
      <c r="X125">
        <v>27.63181967275543</v>
      </c>
      <c r="Y125">
        <v>0.24561617486893711</v>
      </c>
      <c r="Z125" t="s">
        <v>45</v>
      </c>
      <c r="AA125">
        <v>0</v>
      </c>
      <c r="AB125">
        <v>5.7203250831248136</v>
      </c>
      <c r="AC125" t="s">
        <v>48</v>
      </c>
      <c r="AD125">
        <v>0</v>
      </c>
      <c r="AE125">
        <v>-0.27967491687518548</v>
      </c>
      <c r="AF125">
        <v>0</v>
      </c>
      <c r="AG125">
        <v>-2.279674916875186</v>
      </c>
      <c r="AH125">
        <v>20.211600000038739</v>
      </c>
      <c r="AI125">
        <v>25.307311970725529</v>
      </c>
    </row>
    <row r="126" spans="1:35" x14ac:dyDescent="0.25">
      <c r="A126">
        <v>125</v>
      </c>
      <c r="B126" t="s">
        <v>175</v>
      </c>
      <c r="C126">
        <v>5.5315782460511089</v>
      </c>
      <c r="D126" t="s">
        <v>37</v>
      </c>
      <c r="E126">
        <v>2</v>
      </c>
      <c r="F126" t="s">
        <v>48</v>
      </c>
      <c r="G126">
        <v>8</v>
      </c>
      <c r="H126" t="s">
        <v>56</v>
      </c>
      <c r="I126">
        <v>100</v>
      </c>
      <c r="J126">
        <v>2</v>
      </c>
      <c r="K126">
        <v>40.588379397805667</v>
      </c>
      <c r="L126">
        <v>100.1672009358665</v>
      </c>
      <c r="M126">
        <v>5.50446021292883</v>
      </c>
      <c r="N126">
        <v>3.50446021292883</v>
      </c>
      <c r="O126">
        <v>5.5315782460511089</v>
      </c>
      <c r="P126">
        <v>0</v>
      </c>
      <c r="Q126">
        <v>0</v>
      </c>
      <c r="R126">
        <v>0</v>
      </c>
      <c r="S126">
        <v>0.68627703039965748</v>
      </c>
      <c r="T126">
        <v>185.29479820790749</v>
      </c>
      <c r="U126">
        <v>1.6470648729591779</v>
      </c>
      <c r="V126">
        <v>7.3218689430153017</v>
      </c>
      <c r="W126">
        <v>6.5083279493469343E-2</v>
      </c>
      <c r="X126">
        <v>185.29479820790749</v>
      </c>
      <c r="Y126">
        <v>1.6470648729591779</v>
      </c>
      <c r="Z126" t="s">
        <v>37</v>
      </c>
      <c r="AA126">
        <v>0</v>
      </c>
      <c r="AB126">
        <v>5.50446021292883</v>
      </c>
      <c r="AC126" t="s">
        <v>48</v>
      </c>
      <c r="AD126">
        <v>0</v>
      </c>
      <c r="AE126">
        <v>3.50446021292883</v>
      </c>
      <c r="AF126">
        <v>0</v>
      </c>
      <c r="AG126">
        <v>-2.49553978707117</v>
      </c>
      <c r="AH126">
        <v>20.844529610013879</v>
      </c>
      <c r="AI126">
        <v>25.307035628474271</v>
      </c>
    </row>
    <row r="127" spans="1:35" x14ac:dyDescent="0.25">
      <c r="A127">
        <v>126</v>
      </c>
      <c r="B127" t="s">
        <v>175</v>
      </c>
      <c r="C127">
        <v>5.9618711238338822</v>
      </c>
      <c r="D127" t="s">
        <v>37</v>
      </c>
      <c r="E127">
        <v>2</v>
      </c>
      <c r="F127" t="s">
        <v>48</v>
      </c>
      <c r="G127">
        <v>8</v>
      </c>
      <c r="H127" t="s">
        <v>56</v>
      </c>
      <c r="I127">
        <v>100</v>
      </c>
      <c r="J127">
        <v>2</v>
      </c>
      <c r="K127">
        <v>43.890758924632671</v>
      </c>
      <c r="L127">
        <v>100.1666304004999</v>
      </c>
      <c r="M127">
        <v>5.9556588979539073</v>
      </c>
      <c r="N127">
        <v>3.9556588979539069</v>
      </c>
      <c r="O127">
        <v>5.9618711238338822</v>
      </c>
      <c r="P127">
        <v>0</v>
      </c>
      <c r="Q127">
        <v>0</v>
      </c>
      <c r="R127">
        <v>0</v>
      </c>
      <c r="S127">
        <v>0.15721257917004969</v>
      </c>
      <c r="T127">
        <v>42.447396375913407</v>
      </c>
      <c r="U127">
        <v>0.37731019000811922</v>
      </c>
      <c r="V127">
        <v>1.6773009875932039</v>
      </c>
      <c r="W127">
        <v>1.490934211193959E-2</v>
      </c>
      <c r="X127">
        <v>42.447396375913407</v>
      </c>
      <c r="Y127">
        <v>0.37731019000811922</v>
      </c>
      <c r="Z127" t="s">
        <v>37</v>
      </c>
      <c r="AA127">
        <v>0</v>
      </c>
      <c r="AB127">
        <v>5.9556588979539073</v>
      </c>
      <c r="AC127" t="s">
        <v>48</v>
      </c>
      <c r="AD127">
        <v>0</v>
      </c>
      <c r="AE127">
        <v>3.9556588979539069</v>
      </c>
      <c r="AF127">
        <v>0</v>
      </c>
      <c r="AG127">
        <v>-2.0443411020460931</v>
      </c>
      <c r="AH127">
        <v>20.180599998682741</v>
      </c>
      <c r="AI127">
        <v>25.30696439690416</v>
      </c>
    </row>
    <row r="128" spans="1:35" x14ac:dyDescent="0.25">
      <c r="A128">
        <v>127</v>
      </c>
      <c r="B128" t="s">
        <v>175</v>
      </c>
      <c r="C128">
        <v>5.9288555911140604</v>
      </c>
      <c r="D128" t="s">
        <v>37</v>
      </c>
      <c r="E128">
        <v>2</v>
      </c>
      <c r="F128" t="s">
        <v>48</v>
      </c>
      <c r="G128">
        <v>8</v>
      </c>
      <c r="H128" t="s">
        <v>56</v>
      </c>
      <c r="I128">
        <v>100</v>
      </c>
      <c r="J128">
        <v>2</v>
      </c>
      <c r="K128">
        <v>43.890758924632671</v>
      </c>
      <c r="L128">
        <v>100.1666304004999</v>
      </c>
      <c r="M128">
        <v>5.9267619771388649</v>
      </c>
      <c r="N128">
        <v>3.9267619771388649</v>
      </c>
      <c r="O128">
        <v>5.9288555911140604</v>
      </c>
      <c r="P128">
        <v>0</v>
      </c>
      <c r="Q128">
        <v>0</v>
      </c>
      <c r="R128">
        <v>0</v>
      </c>
      <c r="S128">
        <v>5.2983014331132852E-2</v>
      </c>
      <c r="T128">
        <v>14.30541386940587</v>
      </c>
      <c r="U128">
        <v>0.12715923439471891</v>
      </c>
      <c r="V128">
        <v>0.56527577330277801</v>
      </c>
      <c r="W128">
        <v>5.0246735404691377E-3</v>
      </c>
      <c r="X128">
        <v>14.30541386940587</v>
      </c>
      <c r="Y128">
        <v>0.12715923439471891</v>
      </c>
      <c r="Z128" t="s">
        <v>37</v>
      </c>
      <c r="AA128">
        <v>0</v>
      </c>
      <c r="AB128">
        <v>5.9267619771388649</v>
      </c>
      <c r="AC128" t="s">
        <v>48</v>
      </c>
      <c r="AD128">
        <v>0</v>
      </c>
      <c r="AE128">
        <v>3.9267619771388649</v>
      </c>
      <c r="AF128">
        <v>0</v>
      </c>
      <c r="AG128">
        <v>-2.0732380228611351</v>
      </c>
      <c r="AH128">
        <v>20.180599998682741</v>
      </c>
      <c r="AI128">
        <v>25.30696439690416</v>
      </c>
    </row>
    <row r="129" spans="1:35" x14ac:dyDescent="0.25">
      <c r="A129">
        <v>128</v>
      </c>
      <c r="B129" t="s">
        <v>175</v>
      </c>
      <c r="C129">
        <v>5.8840386413342793</v>
      </c>
      <c r="D129" t="s">
        <v>37</v>
      </c>
      <c r="E129">
        <v>2</v>
      </c>
      <c r="F129" t="s">
        <v>48</v>
      </c>
      <c r="G129">
        <v>8</v>
      </c>
      <c r="H129" t="s">
        <v>56</v>
      </c>
      <c r="I129">
        <v>100</v>
      </c>
      <c r="J129">
        <v>2</v>
      </c>
      <c r="K129">
        <v>40.735532208073458</v>
      </c>
      <c r="L129">
        <v>100.1658873531687</v>
      </c>
      <c r="M129">
        <v>5.8799778284977284</v>
      </c>
      <c r="N129">
        <v>3.879977828497728</v>
      </c>
      <c r="O129">
        <v>5.8840386413342793</v>
      </c>
      <c r="P129">
        <v>0</v>
      </c>
      <c r="Q129">
        <v>0</v>
      </c>
      <c r="R129">
        <v>0</v>
      </c>
      <c r="S129">
        <v>0.1027690500825708</v>
      </c>
      <c r="T129">
        <v>27.747643522294108</v>
      </c>
      <c r="U129">
        <v>0.24664572019816991</v>
      </c>
      <c r="V129">
        <v>1.096419465868985</v>
      </c>
      <c r="W129">
        <v>9.7459508077243125E-3</v>
      </c>
      <c r="X129">
        <v>27.747643522294108</v>
      </c>
      <c r="Y129">
        <v>0.24664572019816991</v>
      </c>
      <c r="Z129" t="s">
        <v>37</v>
      </c>
      <c r="AA129">
        <v>0</v>
      </c>
      <c r="AB129">
        <v>5.8799778284977284</v>
      </c>
      <c r="AC129" t="s">
        <v>48</v>
      </c>
      <c r="AD129">
        <v>0</v>
      </c>
      <c r="AE129">
        <v>3.879977828497728</v>
      </c>
      <c r="AF129">
        <v>0</v>
      </c>
      <c r="AG129">
        <v>-2.120022171502272</v>
      </c>
      <c r="AH129">
        <v>20.180799998342991</v>
      </c>
      <c r="AI129">
        <v>25.30750719598203</v>
      </c>
    </row>
    <row r="130" spans="1:35" x14ac:dyDescent="0.25">
      <c r="A130">
        <v>129</v>
      </c>
      <c r="B130" t="s">
        <v>175</v>
      </c>
      <c r="C130">
        <v>5.8574485280854844</v>
      </c>
      <c r="D130" t="s">
        <v>37</v>
      </c>
      <c r="E130">
        <v>2</v>
      </c>
      <c r="F130" t="s">
        <v>48</v>
      </c>
      <c r="G130">
        <v>8</v>
      </c>
      <c r="H130" t="s">
        <v>56</v>
      </c>
      <c r="I130">
        <v>100</v>
      </c>
      <c r="J130">
        <v>2</v>
      </c>
      <c r="K130">
        <v>40.735532208073458</v>
      </c>
      <c r="L130">
        <v>100.1658873531687</v>
      </c>
      <c r="M130">
        <v>5.8630259231628932</v>
      </c>
      <c r="N130">
        <v>3.8630259231628932</v>
      </c>
      <c r="O130">
        <v>5.8574485280854844</v>
      </c>
      <c r="P130">
        <v>0</v>
      </c>
      <c r="Q130">
        <v>0</v>
      </c>
      <c r="R130">
        <v>0.1411466443393965</v>
      </c>
      <c r="S130">
        <v>0</v>
      </c>
      <c r="T130">
        <v>35.286661084849122</v>
      </c>
      <c r="U130">
        <v>0.33875194641455159</v>
      </c>
      <c r="V130">
        <v>1.394348769352405</v>
      </c>
      <c r="W130">
        <v>1.338574818578309E-2</v>
      </c>
      <c r="X130">
        <v>35.286661084849122</v>
      </c>
      <c r="Y130">
        <v>0.33875194641455159</v>
      </c>
      <c r="Z130" t="s">
        <v>37</v>
      </c>
      <c r="AA130">
        <v>0.1411466443393965</v>
      </c>
      <c r="AB130">
        <v>5.8630259231628932</v>
      </c>
      <c r="AC130" t="s">
        <v>48</v>
      </c>
      <c r="AD130">
        <v>0</v>
      </c>
      <c r="AE130">
        <v>3.8630259231628932</v>
      </c>
      <c r="AF130">
        <v>0</v>
      </c>
      <c r="AG130">
        <v>-2.1369740768371068</v>
      </c>
      <c r="AH130">
        <v>20.78409291072418</v>
      </c>
      <c r="AI130">
        <v>25.306911628170159</v>
      </c>
    </row>
    <row r="131" spans="1:35" x14ac:dyDescent="0.25">
      <c r="A131">
        <v>130</v>
      </c>
      <c r="B131" t="s">
        <v>175</v>
      </c>
      <c r="C131">
        <v>5.9428088585577701</v>
      </c>
      <c r="D131" t="s">
        <v>37</v>
      </c>
      <c r="E131">
        <v>2</v>
      </c>
      <c r="F131" t="s">
        <v>48</v>
      </c>
      <c r="G131">
        <v>8</v>
      </c>
      <c r="H131" t="s">
        <v>56</v>
      </c>
      <c r="I131">
        <v>100</v>
      </c>
      <c r="J131">
        <v>2</v>
      </c>
      <c r="K131">
        <v>43.890758924632671</v>
      </c>
      <c r="L131">
        <v>100.1666304004999</v>
      </c>
      <c r="M131">
        <v>5.9402272040489654</v>
      </c>
      <c r="N131">
        <v>3.940227204048965</v>
      </c>
      <c r="O131">
        <v>5.9428088585577701</v>
      </c>
      <c r="P131">
        <v>0</v>
      </c>
      <c r="Q131">
        <v>0</v>
      </c>
      <c r="R131">
        <v>0</v>
      </c>
      <c r="S131">
        <v>6.5334769195405887E-2</v>
      </c>
      <c r="T131">
        <v>17.640387682759592</v>
      </c>
      <c r="U131">
        <v>0.15680344606897409</v>
      </c>
      <c r="V131">
        <v>0.69704671737725643</v>
      </c>
      <c r="W131">
        <v>6.1959708211311694E-3</v>
      </c>
      <c r="X131">
        <v>17.640387682759592</v>
      </c>
      <c r="Y131">
        <v>0.15680344606897409</v>
      </c>
      <c r="Z131" t="s">
        <v>37</v>
      </c>
      <c r="AA131">
        <v>0</v>
      </c>
      <c r="AB131">
        <v>5.9402272040489654</v>
      </c>
      <c r="AC131" t="s">
        <v>48</v>
      </c>
      <c r="AD131">
        <v>0</v>
      </c>
      <c r="AE131">
        <v>3.940227204048965</v>
      </c>
      <c r="AF131">
        <v>0</v>
      </c>
      <c r="AG131">
        <v>-2.059772795951035</v>
      </c>
      <c r="AH131">
        <v>20.748800002038479</v>
      </c>
      <c r="AI131">
        <v>25.307324807631559</v>
      </c>
    </row>
    <row r="132" spans="1:35" x14ac:dyDescent="0.25">
      <c r="A132">
        <v>131</v>
      </c>
      <c r="B132" t="s">
        <v>175</v>
      </c>
      <c r="C132">
        <v>5.9954150441552692</v>
      </c>
      <c r="D132" t="s">
        <v>37</v>
      </c>
      <c r="E132">
        <v>2</v>
      </c>
      <c r="F132" t="s">
        <v>48</v>
      </c>
      <c r="G132">
        <v>8</v>
      </c>
      <c r="H132" t="s">
        <v>56</v>
      </c>
      <c r="I132">
        <v>100</v>
      </c>
      <c r="J132">
        <v>2</v>
      </c>
      <c r="K132">
        <v>41.455199999734759</v>
      </c>
      <c r="L132">
        <v>100.1668694380441</v>
      </c>
      <c r="M132">
        <v>5.9900653483459214</v>
      </c>
      <c r="N132">
        <v>3.990065348345921</v>
      </c>
      <c r="O132">
        <v>5.9954150441552692</v>
      </c>
      <c r="P132">
        <v>0</v>
      </c>
      <c r="Q132">
        <v>0</v>
      </c>
      <c r="R132">
        <v>0</v>
      </c>
      <c r="S132">
        <v>0.13538303778702471</v>
      </c>
      <c r="T132">
        <v>36.55342020249666</v>
      </c>
      <c r="U132">
        <v>0.32491929068885922</v>
      </c>
      <c r="V132">
        <v>1.4444178685238911</v>
      </c>
      <c r="W132">
        <v>1.283926994243458E-2</v>
      </c>
      <c r="X132">
        <v>36.55342020249666</v>
      </c>
      <c r="Y132">
        <v>0.32491929068885922</v>
      </c>
      <c r="Z132" t="s">
        <v>37</v>
      </c>
      <c r="AA132">
        <v>0</v>
      </c>
      <c r="AB132">
        <v>5.9900653483459214</v>
      </c>
      <c r="AC132" t="s">
        <v>48</v>
      </c>
      <c r="AD132">
        <v>0</v>
      </c>
      <c r="AE132">
        <v>3.990065348345921</v>
      </c>
      <c r="AF132">
        <v>0</v>
      </c>
      <c r="AG132">
        <v>-2.009934651654079</v>
      </c>
      <c r="AH132">
        <v>20.748599998652939</v>
      </c>
      <c r="AI132">
        <v>25.306679596709841</v>
      </c>
    </row>
    <row r="133" spans="1:35" x14ac:dyDescent="0.25">
      <c r="A133">
        <v>132</v>
      </c>
      <c r="B133" t="s">
        <v>175</v>
      </c>
      <c r="C133">
        <v>6.0642554166788187</v>
      </c>
      <c r="D133" t="s">
        <v>37</v>
      </c>
      <c r="E133">
        <v>2</v>
      </c>
      <c r="F133" t="s">
        <v>48</v>
      </c>
      <c r="G133">
        <v>8</v>
      </c>
      <c r="H133" t="s">
        <v>56</v>
      </c>
      <c r="I133">
        <v>100</v>
      </c>
      <c r="J133">
        <v>2</v>
      </c>
      <c r="K133">
        <v>41.455199999734759</v>
      </c>
      <c r="L133">
        <v>100.1668694380441</v>
      </c>
      <c r="M133">
        <v>6.0548230339549791</v>
      </c>
      <c r="N133">
        <v>4.0548230339549791</v>
      </c>
      <c r="O133">
        <v>6.0642554166788187</v>
      </c>
      <c r="P133">
        <v>0</v>
      </c>
      <c r="Q133">
        <v>0</v>
      </c>
      <c r="R133">
        <v>0</v>
      </c>
      <c r="S133">
        <v>0.2387083731887453</v>
      </c>
      <c r="T133">
        <v>64.451260760961233</v>
      </c>
      <c r="U133">
        <v>0.57290009565298872</v>
      </c>
      <c r="V133">
        <v>2.546743335436696</v>
      </c>
      <c r="W133">
        <v>2.2637718537215079E-2</v>
      </c>
      <c r="X133">
        <v>64.451260760961233</v>
      </c>
      <c r="Y133">
        <v>0.57290009565298872</v>
      </c>
      <c r="Z133" t="s">
        <v>37</v>
      </c>
      <c r="AA133">
        <v>0</v>
      </c>
      <c r="AB133">
        <v>6.0548230339549791</v>
      </c>
      <c r="AC133" t="s">
        <v>48</v>
      </c>
      <c r="AD133">
        <v>0</v>
      </c>
      <c r="AE133">
        <v>4.0548230339549791</v>
      </c>
      <c r="AF133">
        <v>0</v>
      </c>
      <c r="AG133">
        <v>-1.9451769660450211</v>
      </c>
      <c r="AH133">
        <v>20.748799998313189</v>
      </c>
      <c r="AI133">
        <v>25.307324795613781</v>
      </c>
    </row>
    <row r="134" spans="1:35" x14ac:dyDescent="0.25">
      <c r="A134">
        <v>133</v>
      </c>
      <c r="B134" t="s">
        <v>175</v>
      </c>
      <c r="C134">
        <v>6.1596729210870924</v>
      </c>
      <c r="D134" t="s">
        <v>37</v>
      </c>
      <c r="E134">
        <v>2</v>
      </c>
      <c r="F134" t="s">
        <v>48</v>
      </c>
      <c r="G134">
        <v>8</v>
      </c>
      <c r="H134" t="s">
        <v>56</v>
      </c>
      <c r="I134">
        <v>100</v>
      </c>
      <c r="J134">
        <v>2</v>
      </c>
      <c r="K134">
        <v>41.455199999734759</v>
      </c>
      <c r="L134">
        <v>100.1668694380441</v>
      </c>
      <c r="M134">
        <v>6.1492879372011213</v>
      </c>
      <c r="N134">
        <v>4.1492879372011213</v>
      </c>
      <c r="O134">
        <v>6.1596729210870924</v>
      </c>
      <c r="P134">
        <v>0</v>
      </c>
      <c r="Q134">
        <v>0</v>
      </c>
      <c r="R134">
        <v>0</v>
      </c>
      <c r="S134">
        <v>0.26280945981926501</v>
      </c>
      <c r="T134">
        <v>70.958554151201554</v>
      </c>
      <c r="U134">
        <v>0.63074270356623596</v>
      </c>
      <c r="V134">
        <v>2.8039456492121939</v>
      </c>
      <c r="W134">
        <v>2.492396132633061E-2</v>
      </c>
      <c r="X134">
        <v>70.958554151201554</v>
      </c>
      <c r="Y134">
        <v>0.63074270356623596</v>
      </c>
      <c r="Z134" t="s">
        <v>37</v>
      </c>
      <c r="AA134">
        <v>0</v>
      </c>
      <c r="AB134">
        <v>6.1492879372011213</v>
      </c>
      <c r="AC134" t="s">
        <v>48</v>
      </c>
      <c r="AD134">
        <v>0</v>
      </c>
      <c r="AE134">
        <v>4.1492879372011213</v>
      </c>
      <c r="AF134">
        <v>0</v>
      </c>
      <c r="AG134">
        <v>-1.8507120627988789</v>
      </c>
      <c r="AH134">
        <v>20.748599998652939</v>
      </c>
      <c r="AI134">
        <v>25.306679596709841</v>
      </c>
    </row>
    <row r="135" spans="1:35" x14ac:dyDescent="0.25">
      <c r="A135">
        <v>134</v>
      </c>
      <c r="B135" t="s">
        <v>175</v>
      </c>
      <c r="C135">
        <v>5.8706690440496292</v>
      </c>
      <c r="D135" t="s">
        <v>37</v>
      </c>
      <c r="E135">
        <v>2</v>
      </c>
      <c r="F135" t="s">
        <v>48</v>
      </c>
      <c r="G135">
        <v>8</v>
      </c>
      <c r="H135" t="s">
        <v>56</v>
      </c>
      <c r="I135">
        <v>100</v>
      </c>
      <c r="J135">
        <v>2</v>
      </c>
      <c r="K135">
        <v>43.890758924632671</v>
      </c>
      <c r="L135">
        <v>100.1666304004999</v>
      </c>
      <c r="M135">
        <v>5.8685728528599634</v>
      </c>
      <c r="N135">
        <v>3.868572852859963</v>
      </c>
      <c r="O135">
        <v>5.8706690440496292</v>
      </c>
      <c r="P135">
        <v>0</v>
      </c>
      <c r="Q135">
        <v>0</v>
      </c>
      <c r="R135">
        <v>0</v>
      </c>
      <c r="S135">
        <v>5.3048000091970471E-2</v>
      </c>
      <c r="T135">
        <v>14.32296002483203</v>
      </c>
      <c r="U135">
        <v>0.12731520022072909</v>
      </c>
      <c r="V135">
        <v>0.565971621209993</v>
      </c>
      <c r="W135">
        <v>5.0308588551999378E-3</v>
      </c>
      <c r="X135">
        <v>14.32296002483203</v>
      </c>
      <c r="Y135">
        <v>0.12731520022072909</v>
      </c>
      <c r="Z135" t="s">
        <v>37</v>
      </c>
      <c r="AA135">
        <v>0</v>
      </c>
      <c r="AB135">
        <v>5.8685728528599634</v>
      </c>
      <c r="AC135" t="s">
        <v>48</v>
      </c>
      <c r="AD135">
        <v>0</v>
      </c>
      <c r="AE135">
        <v>3.868572852859963</v>
      </c>
      <c r="AF135">
        <v>0</v>
      </c>
      <c r="AG135">
        <v>-2.131427147140037</v>
      </c>
      <c r="AH135">
        <v>20.199800003319979</v>
      </c>
      <c r="AI135">
        <v>25.306851948178799</v>
      </c>
    </row>
    <row r="136" spans="1:35" x14ac:dyDescent="0.25">
      <c r="A136">
        <v>135</v>
      </c>
      <c r="B136" t="s">
        <v>175</v>
      </c>
      <c r="C136">
        <v>5.8231221384895324</v>
      </c>
      <c r="D136" t="s">
        <v>37</v>
      </c>
      <c r="E136">
        <v>2</v>
      </c>
      <c r="F136" t="s">
        <v>48</v>
      </c>
      <c r="G136">
        <v>8</v>
      </c>
      <c r="H136" t="s">
        <v>56</v>
      </c>
      <c r="I136">
        <v>100</v>
      </c>
      <c r="J136">
        <v>2</v>
      </c>
      <c r="K136">
        <v>40.735532208073458</v>
      </c>
      <c r="L136">
        <v>100.1658873531687</v>
      </c>
      <c r="M136">
        <v>5.8178145354925332</v>
      </c>
      <c r="N136">
        <v>3.8178145354925328</v>
      </c>
      <c r="O136">
        <v>5.8231221384895324</v>
      </c>
      <c r="P136">
        <v>0</v>
      </c>
      <c r="Q136">
        <v>0</v>
      </c>
      <c r="R136">
        <v>0</v>
      </c>
      <c r="S136">
        <v>0.13432123682254751</v>
      </c>
      <c r="T136">
        <v>36.266733942087839</v>
      </c>
      <c r="U136">
        <v>0.32237096837411411</v>
      </c>
      <c r="V136">
        <v>1.433052809189777</v>
      </c>
      <c r="W136">
        <v>1.273824719279801E-2</v>
      </c>
      <c r="X136">
        <v>36.266733942087839</v>
      </c>
      <c r="Y136">
        <v>0.32237096837411411</v>
      </c>
      <c r="Z136" t="s">
        <v>37</v>
      </c>
      <c r="AA136">
        <v>0</v>
      </c>
      <c r="AB136">
        <v>5.8178145354925332</v>
      </c>
      <c r="AC136" t="s">
        <v>48</v>
      </c>
      <c r="AD136">
        <v>0</v>
      </c>
      <c r="AE136">
        <v>3.8178145354925328</v>
      </c>
      <c r="AF136">
        <v>0</v>
      </c>
      <c r="AG136">
        <v>-2.1821854645074672</v>
      </c>
      <c r="AH136">
        <v>21.070648953225241</v>
      </c>
      <c r="AI136">
        <v>25.307325528772679</v>
      </c>
    </row>
    <row r="137" spans="1:35" x14ac:dyDescent="0.25">
      <c r="A137">
        <v>136</v>
      </c>
      <c r="B137" t="s">
        <v>175</v>
      </c>
      <c r="C137">
        <v>5.8951914725670118</v>
      </c>
      <c r="D137" t="s">
        <v>37</v>
      </c>
      <c r="E137">
        <v>2</v>
      </c>
      <c r="F137" t="s">
        <v>48</v>
      </c>
      <c r="G137">
        <v>8</v>
      </c>
      <c r="H137" t="s">
        <v>56</v>
      </c>
      <c r="I137">
        <v>100</v>
      </c>
      <c r="J137">
        <v>2</v>
      </c>
      <c r="K137">
        <v>40.759600002318621</v>
      </c>
      <c r="L137">
        <v>100.1668370216706</v>
      </c>
      <c r="M137">
        <v>5.8949807094490909</v>
      </c>
      <c r="N137">
        <v>3.8949807094490909</v>
      </c>
      <c r="O137">
        <v>5.8951914725670118</v>
      </c>
      <c r="P137">
        <v>0</v>
      </c>
      <c r="Q137">
        <v>0</v>
      </c>
      <c r="R137">
        <v>0</v>
      </c>
      <c r="S137">
        <v>5.3338785038816927E-3</v>
      </c>
      <c r="T137">
        <v>1.440147196048057</v>
      </c>
      <c r="U137">
        <v>1.2801308409316059E-2</v>
      </c>
      <c r="V137">
        <v>5.6906041838642438E-2</v>
      </c>
      <c r="W137">
        <v>5.0583148301015508E-4</v>
      </c>
      <c r="X137">
        <v>1.440147196048057</v>
      </c>
      <c r="Y137">
        <v>1.2801308409316059E-2</v>
      </c>
      <c r="Z137" t="s">
        <v>37</v>
      </c>
      <c r="AA137">
        <v>0</v>
      </c>
      <c r="AB137">
        <v>5.8949807094490909</v>
      </c>
      <c r="AC137" t="s">
        <v>48</v>
      </c>
      <c r="AD137">
        <v>0</v>
      </c>
      <c r="AE137">
        <v>3.8949807094490909</v>
      </c>
      <c r="AF137">
        <v>0</v>
      </c>
      <c r="AG137">
        <v>-2.1050192905509091</v>
      </c>
      <c r="AH137">
        <v>21.41004546802402</v>
      </c>
      <c r="AI137">
        <v>25.307456809798971</v>
      </c>
    </row>
    <row r="138" spans="1:35" x14ac:dyDescent="0.25">
      <c r="A138">
        <v>137</v>
      </c>
      <c r="B138" t="s">
        <v>175</v>
      </c>
      <c r="C138">
        <v>5.9659729946839253</v>
      </c>
      <c r="D138" t="s">
        <v>37</v>
      </c>
      <c r="E138">
        <v>2</v>
      </c>
      <c r="F138" t="s">
        <v>48</v>
      </c>
      <c r="G138">
        <v>8</v>
      </c>
      <c r="H138" t="s">
        <v>56</v>
      </c>
      <c r="I138">
        <v>100</v>
      </c>
      <c r="J138">
        <v>2</v>
      </c>
      <c r="K138">
        <v>41.455199999734759</v>
      </c>
      <c r="L138">
        <v>100.1668694380441</v>
      </c>
      <c r="M138">
        <v>5.9633626023503323</v>
      </c>
      <c r="N138">
        <v>3.9633626023503319</v>
      </c>
      <c r="O138">
        <v>5.9659729946839253</v>
      </c>
      <c r="P138">
        <v>0</v>
      </c>
      <c r="Q138">
        <v>0</v>
      </c>
      <c r="R138">
        <v>0</v>
      </c>
      <c r="S138">
        <v>6.6061705923212921E-2</v>
      </c>
      <c r="T138">
        <v>17.836660599267489</v>
      </c>
      <c r="U138">
        <v>0.15854809421571101</v>
      </c>
      <c r="V138">
        <v>0.70480593007009595</v>
      </c>
      <c r="W138">
        <v>6.2649416006230751E-3</v>
      </c>
      <c r="X138">
        <v>17.836660599267489</v>
      </c>
      <c r="Y138">
        <v>0.15854809421571101</v>
      </c>
      <c r="Z138" t="s">
        <v>37</v>
      </c>
      <c r="AA138">
        <v>0</v>
      </c>
      <c r="AB138">
        <v>5.9633626023503323</v>
      </c>
      <c r="AC138" t="s">
        <v>48</v>
      </c>
      <c r="AD138">
        <v>0</v>
      </c>
      <c r="AE138">
        <v>3.9633626023503319</v>
      </c>
      <c r="AF138">
        <v>0</v>
      </c>
      <c r="AG138">
        <v>-2.0366373976496681</v>
      </c>
      <c r="AH138">
        <v>21.379844388169751</v>
      </c>
      <c r="AI138">
        <v>25.307194276151389</v>
      </c>
    </row>
    <row r="139" spans="1:35" x14ac:dyDescent="0.25">
      <c r="A139">
        <v>138</v>
      </c>
      <c r="B139" t="s">
        <v>175</v>
      </c>
      <c r="C139">
        <v>7.141315295919747</v>
      </c>
      <c r="D139" t="s">
        <v>45</v>
      </c>
      <c r="E139">
        <v>6</v>
      </c>
      <c r="F139" t="s">
        <v>48</v>
      </c>
      <c r="G139">
        <v>8</v>
      </c>
      <c r="H139" t="s">
        <v>56</v>
      </c>
      <c r="I139">
        <v>100</v>
      </c>
      <c r="J139">
        <v>0</v>
      </c>
      <c r="K139">
        <v>55.775207459752117</v>
      </c>
      <c r="L139">
        <v>100.0741435839614</v>
      </c>
      <c r="M139">
        <v>7.1660264952187731</v>
      </c>
      <c r="N139">
        <v>7.1660264952187731</v>
      </c>
      <c r="O139">
        <v>7.141315295919747</v>
      </c>
      <c r="P139">
        <v>0</v>
      </c>
      <c r="Q139">
        <v>0</v>
      </c>
      <c r="R139">
        <v>0.62538093480442702</v>
      </c>
      <c r="S139">
        <v>0</v>
      </c>
      <c r="T139">
        <v>156.34523370110679</v>
      </c>
      <c r="U139">
        <v>1.5009142435306251</v>
      </c>
      <c r="V139">
        <v>6.1777998247565247</v>
      </c>
      <c r="W139">
        <v>5.9306878317662633E-2</v>
      </c>
      <c r="X139">
        <v>156.34523370110679</v>
      </c>
      <c r="Y139">
        <v>1.5009142435306251</v>
      </c>
      <c r="Z139" t="s">
        <v>45</v>
      </c>
      <c r="AA139">
        <v>0.62538093480442702</v>
      </c>
      <c r="AB139">
        <v>7.1660264952187731</v>
      </c>
      <c r="AC139" t="s">
        <v>48</v>
      </c>
      <c r="AD139">
        <v>0</v>
      </c>
      <c r="AE139">
        <v>1.1660264952187731</v>
      </c>
      <c r="AF139">
        <v>0</v>
      </c>
      <c r="AG139">
        <v>-0.83397350478122689</v>
      </c>
      <c r="AH139">
        <v>21.104599999263879</v>
      </c>
      <c r="AI139">
        <v>25.307591397600611</v>
      </c>
    </row>
    <row r="140" spans="1:35" x14ac:dyDescent="0.25">
      <c r="A140">
        <v>139</v>
      </c>
      <c r="B140" t="s">
        <v>175</v>
      </c>
      <c r="C140">
        <v>7.2007715173667597</v>
      </c>
      <c r="D140" t="s">
        <v>45</v>
      </c>
      <c r="E140">
        <v>6</v>
      </c>
      <c r="F140" t="s">
        <v>48</v>
      </c>
      <c r="G140">
        <v>8</v>
      </c>
      <c r="H140" t="s">
        <v>56</v>
      </c>
      <c r="I140">
        <v>100</v>
      </c>
      <c r="J140">
        <v>0</v>
      </c>
      <c r="K140">
        <v>47.729789148666029</v>
      </c>
      <c r="L140">
        <v>100.073922401703</v>
      </c>
      <c r="M140">
        <v>7.1955227969372162</v>
      </c>
      <c r="N140">
        <v>7.1955227969372162</v>
      </c>
      <c r="O140">
        <v>7.2007715173667597</v>
      </c>
      <c r="P140">
        <v>0</v>
      </c>
      <c r="Q140">
        <v>0</v>
      </c>
      <c r="R140">
        <v>0</v>
      </c>
      <c r="S140">
        <v>0.13282886780590361</v>
      </c>
      <c r="T140">
        <v>35.86379430759397</v>
      </c>
      <c r="U140">
        <v>0.31878928273416862</v>
      </c>
      <c r="V140">
        <v>1.417154515976744</v>
      </c>
      <c r="W140">
        <v>1.259692903090439E-2</v>
      </c>
      <c r="X140">
        <v>35.86379430759397</v>
      </c>
      <c r="Y140">
        <v>0.31878928273416862</v>
      </c>
      <c r="Z140" t="s">
        <v>45</v>
      </c>
      <c r="AA140">
        <v>0</v>
      </c>
      <c r="AB140">
        <v>7.1955227969372162</v>
      </c>
      <c r="AC140" t="s">
        <v>48</v>
      </c>
      <c r="AD140">
        <v>0</v>
      </c>
      <c r="AE140">
        <v>1.195522796937216</v>
      </c>
      <c r="AF140">
        <v>0</v>
      </c>
      <c r="AG140">
        <v>-0.80447720306278381</v>
      </c>
      <c r="AH140">
        <v>21.104399999603629</v>
      </c>
      <c r="AI140">
        <v>25.3069047187671</v>
      </c>
    </row>
    <row r="141" spans="1:35" x14ac:dyDescent="0.25">
      <c r="A141">
        <v>140</v>
      </c>
      <c r="B141" t="s">
        <v>175</v>
      </c>
      <c r="C141">
        <v>6.9238224976008773</v>
      </c>
      <c r="D141" t="s">
        <v>45</v>
      </c>
      <c r="E141">
        <v>6</v>
      </c>
      <c r="F141" t="s">
        <v>48</v>
      </c>
      <c r="G141">
        <v>8</v>
      </c>
      <c r="H141" t="s">
        <v>56</v>
      </c>
      <c r="I141">
        <v>100</v>
      </c>
      <c r="J141">
        <v>0</v>
      </c>
      <c r="K141">
        <v>55.775207459752117</v>
      </c>
      <c r="L141">
        <v>100.0741435839614</v>
      </c>
      <c r="M141">
        <v>6.9282260509678109</v>
      </c>
      <c r="N141">
        <v>6.9282260509678109</v>
      </c>
      <c r="O141">
        <v>6.9238224976008773</v>
      </c>
      <c r="P141">
        <v>0</v>
      </c>
      <c r="Q141">
        <v>0</v>
      </c>
      <c r="R141">
        <v>0.1114417063810462</v>
      </c>
      <c r="S141">
        <v>0</v>
      </c>
      <c r="T141">
        <v>27.860426595261561</v>
      </c>
      <c r="U141">
        <v>0.26746009531451093</v>
      </c>
      <c r="V141">
        <v>1.1008883417333859</v>
      </c>
      <c r="W141">
        <v>1.05685280806405E-2</v>
      </c>
      <c r="X141">
        <v>27.860426595261561</v>
      </c>
      <c r="Y141">
        <v>0.26746009531451093</v>
      </c>
      <c r="Z141" t="s">
        <v>45</v>
      </c>
      <c r="AA141">
        <v>0.1114417063810462</v>
      </c>
      <c r="AB141">
        <v>6.9282260509678109</v>
      </c>
      <c r="AC141" t="s">
        <v>48</v>
      </c>
      <c r="AD141">
        <v>0</v>
      </c>
      <c r="AE141">
        <v>0.92822605096781086</v>
      </c>
      <c r="AF141">
        <v>0</v>
      </c>
      <c r="AG141">
        <v>-1.0717739490321889</v>
      </c>
      <c r="AH141">
        <v>21.104399999603629</v>
      </c>
      <c r="AI141">
        <v>25.307222848226711</v>
      </c>
    </row>
    <row r="142" spans="1:35" x14ac:dyDescent="0.25">
      <c r="A142">
        <v>141</v>
      </c>
      <c r="B142" t="s">
        <v>175</v>
      </c>
      <c r="C142">
        <v>7.0101190565165403</v>
      </c>
      <c r="D142" t="s">
        <v>37</v>
      </c>
      <c r="E142">
        <v>2</v>
      </c>
      <c r="F142" t="s">
        <v>48</v>
      </c>
      <c r="G142">
        <v>8</v>
      </c>
      <c r="H142" t="s">
        <v>56</v>
      </c>
      <c r="I142">
        <v>100</v>
      </c>
      <c r="J142">
        <v>2</v>
      </c>
      <c r="K142">
        <v>68.884488866869191</v>
      </c>
      <c r="L142">
        <v>100.1669870823812</v>
      </c>
      <c r="M142">
        <v>7.0057286775893282</v>
      </c>
      <c r="N142">
        <v>5.0057286775893282</v>
      </c>
      <c r="O142">
        <v>7.0101190565165403</v>
      </c>
      <c r="P142">
        <v>0</v>
      </c>
      <c r="Q142">
        <v>0</v>
      </c>
      <c r="R142">
        <v>0</v>
      </c>
      <c r="S142">
        <v>0.1111052831627401</v>
      </c>
      <c r="T142">
        <v>29.998426453939821</v>
      </c>
      <c r="U142">
        <v>0.2666526795905762</v>
      </c>
      <c r="V142">
        <v>1.185402310347285</v>
      </c>
      <c r="W142">
        <v>1.053690942530921E-2</v>
      </c>
      <c r="X142">
        <v>29.998426453939821</v>
      </c>
      <c r="Y142">
        <v>0.2666526795905762</v>
      </c>
      <c r="Z142" t="s">
        <v>37</v>
      </c>
      <c r="AA142">
        <v>0</v>
      </c>
      <c r="AB142">
        <v>7.0057286775893282</v>
      </c>
      <c r="AC142" t="s">
        <v>48</v>
      </c>
      <c r="AD142">
        <v>0</v>
      </c>
      <c r="AE142">
        <v>5.0057286775893282</v>
      </c>
      <c r="AF142">
        <v>0</v>
      </c>
      <c r="AG142">
        <v>-0.99427132241067184</v>
      </c>
      <c r="AH142">
        <v>21.104199999943379</v>
      </c>
      <c r="AI142">
        <v>25.306536179393159</v>
      </c>
    </row>
    <row r="143" spans="1:35" x14ac:dyDescent="0.25">
      <c r="A143">
        <v>142</v>
      </c>
      <c r="B143" t="s">
        <v>175</v>
      </c>
      <c r="C143">
        <v>7.2328395761810169</v>
      </c>
      <c r="D143" t="s">
        <v>45</v>
      </c>
      <c r="E143">
        <v>6</v>
      </c>
      <c r="F143" t="s">
        <v>48</v>
      </c>
      <c r="G143">
        <v>8</v>
      </c>
      <c r="H143" t="s">
        <v>56</v>
      </c>
      <c r="I143">
        <v>100</v>
      </c>
      <c r="J143">
        <v>0</v>
      </c>
      <c r="K143">
        <v>47.729789148666029</v>
      </c>
      <c r="L143">
        <v>100.073922401703</v>
      </c>
      <c r="M143">
        <v>7.2422648360034287</v>
      </c>
      <c r="N143">
        <v>7.2422648360034287</v>
      </c>
      <c r="O143">
        <v>7.2328395761810169</v>
      </c>
      <c r="P143">
        <v>0</v>
      </c>
      <c r="Q143">
        <v>0</v>
      </c>
      <c r="R143">
        <v>0.2385241523959527</v>
      </c>
      <c r="S143">
        <v>0</v>
      </c>
      <c r="T143">
        <v>59.631038098988171</v>
      </c>
      <c r="U143">
        <v>0.5724579657502864</v>
      </c>
      <c r="V143">
        <v>2.3563149556029561</v>
      </c>
      <c r="W143">
        <v>2.2620623573788381E-2</v>
      </c>
      <c r="X143">
        <v>59.631038098988171</v>
      </c>
      <c r="Y143">
        <v>0.5724579657502864</v>
      </c>
      <c r="Z143" t="s">
        <v>45</v>
      </c>
      <c r="AA143">
        <v>0.2385241523959527</v>
      </c>
      <c r="AB143">
        <v>7.2422648360034287</v>
      </c>
      <c r="AC143" t="s">
        <v>48</v>
      </c>
      <c r="AD143">
        <v>0</v>
      </c>
      <c r="AE143">
        <v>1.242264836003429</v>
      </c>
      <c r="AF143">
        <v>0</v>
      </c>
      <c r="AG143">
        <v>-0.75773516399657126</v>
      </c>
      <c r="AH143">
        <v>21.104400003328919</v>
      </c>
      <c r="AI143">
        <v>25.306904731557509</v>
      </c>
    </row>
    <row r="144" spans="1:35" x14ac:dyDescent="0.25">
      <c r="A144">
        <v>143</v>
      </c>
      <c r="B144" t="s">
        <v>175</v>
      </c>
      <c r="C144">
        <v>7.0504372655749927</v>
      </c>
      <c r="D144" t="s">
        <v>37</v>
      </c>
      <c r="E144">
        <v>2</v>
      </c>
      <c r="F144" t="s">
        <v>48</v>
      </c>
      <c r="G144">
        <v>8</v>
      </c>
      <c r="H144" t="s">
        <v>56</v>
      </c>
      <c r="I144">
        <v>100</v>
      </c>
      <c r="J144">
        <v>2</v>
      </c>
      <c r="K144">
        <v>50.467099245901743</v>
      </c>
      <c r="L144">
        <v>100.1661691705998</v>
      </c>
      <c r="M144">
        <v>7.0424057794235093</v>
      </c>
      <c r="N144">
        <v>5.0424057794235093</v>
      </c>
      <c r="O144">
        <v>7.0504372655749927</v>
      </c>
      <c r="P144">
        <v>0</v>
      </c>
      <c r="Q144">
        <v>0</v>
      </c>
      <c r="R144">
        <v>0</v>
      </c>
      <c r="S144">
        <v>0.2032520547856882</v>
      </c>
      <c r="T144">
        <v>54.878054792135813</v>
      </c>
      <c r="U144">
        <v>0.48780493148565163</v>
      </c>
      <c r="V144">
        <v>2.1685012609005221</v>
      </c>
      <c r="W144">
        <v>1.9275566763560192E-2</v>
      </c>
      <c r="X144">
        <v>54.878054792135813</v>
      </c>
      <c r="Y144">
        <v>0.48780493148565163</v>
      </c>
      <c r="Z144" t="s">
        <v>37</v>
      </c>
      <c r="AA144">
        <v>0</v>
      </c>
      <c r="AB144">
        <v>7.0424057794235093</v>
      </c>
      <c r="AC144" t="s">
        <v>48</v>
      </c>
      <c r="AD144">
        <v>0</v>
      </c>
      <c r="AE144">
        <v>5.0424057794235093</v>
      </c>
      <c r="AF144">
        <v>0</v>
      </c>
      <c r="AG144">
        <v>-0.95759422057649068</v>
      </c>
      <c r="AH144">
        <v>21.104399999603629</v>
      </c>
      <c r="AI144">
        <v>25.3069047187671</v>
      </c>
    </row>
    <row r="145" spans="1:35" x14ac:dyDescent="0.25">
      <c r="A145">
        <v>144</v>
      </c>
      <c r="B145" t="s">
        <v>175</v>
      </c>
      <c r="C145">
        <v>7.0504024746341933</v>
      </c>
      <c r="D145" t="s">
        <v>37</v>
      </c>
      <c r="E145">
        <v>2</v>
      </c>
      <c r="F145" t="s">
        <v>48</v>
      </c>
      <c r="G145">
        <v>8</v>
      </c>
      <c r="H145" t="s">
        <v>56</v>
      </c>
      <c r="I145">
        <v>100</v>
      </c>
      <c r="J145">
        <v>2</v>
      </c>
      <c r="K145">
        <v>41.475399998947978</v>
      </c>
      <c r="L145">
        <v>100.16759525452569</v>
      </c>
      <c r="M145">
        <v>7.0474843436976071</v>
      </c>
      <c r="N145">
        <v>5.0474843436976071</v>
      </c>
      <c r="O145">
        <v>7.0504024746341933</v>
      </c>
      <c r="P145">
        <v>0</v>
      </c>
      <c r="Q145">
        <v>0</v>
      </c>
      <c r="R145">
        <v>0</v>
      </c>
      <c r="S145">
        <v>7.384778616024909E-2</v>
      </c>
      <c r="T145">
        <v>19.938902263267259</v>
      </c>
      <c r="U145">
        <v>0.17723468678459781</v>
      </c>
      <c r="V145">
        <v>0.78789535287827839</v>
      </c>
      <c r="W145">
        <v>7.003514247806918E-3</v>
      </c>
      <c r="X145">
        <v>19.938902263267259</v>
      </c>
      <c r="Y145">
        <v>0.17723468678459781</v>
      </c>
      <c r="Z145" t="s">
        <v>37</v>
      </c>
      <c r="AA145">
        <v>0</v>
      </c>
      <c r="AB145">
        <v>7.0474843436976071</v>
      </c>
      <c r="AC145" t="s">
        <v>48</v>
      </c>
      <c r="AD145">
        <v>0</v>
      </c>
      <c r="AE145">
        <v>5.0474843436976071</v>
      </c>
      <c r="AF145">
        <v>0</v>
      </c>
      <c r="AG145">
        <v>-0.95251565630239288</v>
      </c>
      <c r="AH145">
        <v>21.104200003668669</v>
      </c>
      <c r="AI145">
        <v>25.30653619218339</v>
      </c>
    </row>
    <row r="146" spans="1:35" x14ac:dyDescent="0.25">
      <c r="A146">
        <v>145</v>
      </c>
      <c r="B146" t="s">
        <v>175</v>
      </c>
      <c r="C146">
        <v>6.9554707011547832</v>
      </c>
      <c r="D146" t="s">
        <v>37</v>
      </c>
      <c r="E146">
        <v>2</v>
      </c>
      <c r="F146" t="s">
        <v>48</v>
      </c>
      <c r="G146">
        <v>8</v>
      </c>
      <c r="H146" t="s">
        <v>56</v>
      </c>
      <c r="I146">
        <v>100</v>
      </c>
      <c r="J146">
        <v>2</v>
      </c>
      <c r="K146">
        <v>41.475399998947978</v>
      </c>
      <c r="L146">
        <v>100.16759525452569</v>
      </c>
      <c r="M146">
        <v>6.9506993444237306</v>
      </c>
      <c r="N146">
        <v>4.9506993444237306</v>
      </c>
      <c r="O146">
        <v>6.9554707011547832</v>
      </c>
      <c r="P146">
        <v>0</v>
      </c>
      <c r="Q146">
        <v>0</v>
      </c>
      <c r="R146">
        <v>0</v>
      </c>
      <c r="S146">
        <v>0.1207465117391726</v>
      </c>
      <c r="T146">
        <v>32.601558169576613</v>
      </c>
      <c r="U146">
        <v>0.28979162817401433</v>
      </c>
      <c r="V146">
        <v>1.28826631738419</v>
      </c>
      <c r="W146">
        <v>1.145125615452613E-2</v>
      </c>
      <c r="X146">
        <v>32.601558169576613</v>
      </c>
      <c r="Y146">
        <v>0.28979162817401433</v>
      </c>
      <c r="Z146" t="s">
        <v>37</v>
      </c>
      <c r="AA146">
        <v>0</v>
      </c>
      <c r="AB146">
        <v>6.9506993444237306</v>
      </c>
      <c r="AC146" t="s">
        <v>48</v>
      </c>
      <c r="AD146">
        <v>0</v>
      </c>
      <c r="AE146">
        <v>4.9506993444237306</v>
      </c>
      <c r="AF146">
        <v>0</v>
      </c>
      <c r="AG146">
        <v>-1.0493006555762689</v>
      </c>
      <c r="AH146">
        <v>21.104199999943379</v>
      </c>
      <c r="AI146">
        <v>25.306536179393159</v>
      </c>
    </row>
    <row r="147" spans="1:35" x14ac:dyDescent="0.25">
      <c r="A147">
        <v>146</v>
      </c>
      <c r="B147" t="s">
        <v>175</v>
      </c>
      <c r="C147">
        <v>6.7654708858300161</v>
      </c>
      <c r="D147" t="s">
        <v>37</v>
      </c>
      <c r="E147">
        <v>2</v>
      </c>
      <c r="F147" t="s">
        <v>48</v>
      </c>
      <c r="G147">
        <v>8</v>
      </c>
      <c r="H147" t="s">
        <v>56</v>
      </c>
      <c r="I147">
        <v>100</v>
      </c>
      <c r="J147">
        <v>2</v>
      </c>
      <c r="K147">
        <v>50.467099245901743</v>
      </c>
      <c r="L147">
        <v>100.1661691705998</v>
      </c>
      <c r="M147">
        <v>6.7525539814438584</v>
      </c>
      <c r="N147">
        <v>4.7525539814438584</v>
      </c>
      <c r="O147">
        <v>6.7654708858300161</v>
      </c>
      <c r="P147">
        <v>0</v>
      </c>
      <c r="Q147">
        <v>0</v>
      </c>
      <c r="R147">
        <v>0</v>
      </c>
      <c r="S147">
        <v>0.32689573832677582</v>
      </c>
      <c r="T147">
        <v>88.261849348229475</v>
      </c>
      <c r="U147">
        <v>0.7845497719842619</v>
      </c>
      <c r="V147">
        <v>3.4875641842628098</v>
      </c>
      <c r="W147">
        <v>3.1000570526780531E-2</v>
      </c>
      <c r="X147">
        <v>88.261849348229475</v>
      </c>
      <c r="Y147">
        <v>0.7845497719842619</v>
      </c>
      <c r="Z147" t="s">
        <v>37</v>
      </c>
      <c r="AA147">
        <v>0</v>
      </c>
      <c r="AB147">
        <v>6.7525539814438584</v>
      </c>
      <c r="AC147" t="s">
        <v>48</v>
      </c>
      <c r="AD147">
        <v>0</v>
      </c>
      <c r="AE147">
        <v>4.7525539814438584</v>
      </c>
      <c r="AF147">
        <v>0</v>
      </c>
      <c r="AG147">
        <v>-1.247446018556142</v>
      </c>
      <c r="AH147">
        <v>21.104599999263879</v>
      </c>
      <c r="AI147">
        <v>25.307591397600611</v>
      </c>
    </row>
    <row r="148" spans="1:35" x14ac:dyDescent="0.25">
      <c r="A148">
        <v>147</v>
      </c>
      <c r="B148" t="s">
        <v>175</v>
      </c>
      <c r="C148">
        <v>6.5639400979114022</v>
      </c>
      <c r="D148" t="s">
        <v>37</v>
      </c>
      <c r="E148">
        <v>2</v>
      </c>
      <c r="F148" t="s">
        <v>48</v>
      </c>
      <c r="G148">
        <v>8</v>
      </c>
      <c r="H148" t="s">
        <v>56</v>
      </c>
      <c r="I148">
        <v>100</v>
      </c>
      <c r="J148">
        <v>2</v>
      </c>
      <c r="K148">
        <v>40.040600001811981</v>
      </c>
      <c r="L148">
        <v>100.1668318292042</v>
      </c>
      <c r="M148">
        <v>6.563372513853051</v>
      </c>
      <c r="N148">
        <v>4.563372513853051</v>
      </c>
      <c r="O148">
        <v>6.5639400979114022</v>
      </c>
      <c r="P148">
        <v>0</v>
      </c>
      <c r="Q148">
        <v>0</v>
      </c>
      <c r="R148">
        <v>0</v>
      </c>
      <c r="S148">
        <v>1.4363795684585529E-2</v>
      </c>
      <c r="T148">
        <v>3.8782248348380941</v>
      </c>
      <c r="U148">
        <v>3.4473109643005283E-2</v>
      </c>
      <c r="V148">
        <v>0.1532476957548301</v>
      </c>
      <c r="W148">
        <v>1.362201740042934E-3</v>
      </c>
      <c r="X148">
        <v>3.8782248348380941</v>
      </c>
      <c r="Y148">
        <v>3.4473109643005283E-2</v>
      </c>
      <c r="Z148" t="s">
        <v>37</v>
      </c>
      <c r="AA148">
        <v>0</v>
      </c>
      <c r="AB148">
        <v>6.563372513853051</v>
      </c>
      <c r="AC148" t="s">
        <v>48</v>
      </c>
      <c r="AD148">
        <v>0</v>
      </c>
      <c r="AE148">
        <v>4.563372513853051</v>
      </c>
      <c r="AF148">
        <v>0</v>
      </c>
      <c r="AG148">
        <v>-1.436627486146949</v>
      </c>
      <c r="AH148">
        <v>21.104399999603629</v>
      </c>
      <c r="AI148">
        <v>25.3069047187671</v>
      </c>
    </row>
    <row r="149" spans="1:35" x14ac:dyDescent="0.25">
      <c r="A149">
        <v>148</v>
      </c>
      <c r="B149" t="s">
        <v>175</v>
      </c>
      <c r="C149">
        <v>6.818116058829859</v>
      </c>
      <c r="D149" t="s">
        <v>37</v>
      </c>
      <c r="E149">
        <v>2</v>
      </c>
      <c r="F149" t="s">
        <v>48</v>
      </c>
      <c r="G149">
        <v>8</v>
      </c>
      <c r="H149" t="s">
        <v>56</v>
      </c>
      <c r="I149">
        <v>100</v>
      </c>
      <c r="J149">
        <v>2</v>
      </c>
      <c r="K149">
        <v>41.475399998947978</v>
      </c>
      <c r="L149">
        <v>100.16759525452569</v>
      </c>
      <c r="M149">
        <v>6.8253595202884201</v>
      </c>
      <c r="N149">
        <v>4.8253595202884201</v>
      </c>
      <c r="O149">
        <v>6.818116058829859</v>
      </c>
      <c r="P149">
        <v>0</v>
      </c>
      <c r="Q149">
        <v>0</v>
      </c>
      <c r="R149">
        <v>0.18331189332434519</v>
      </c>
      <c r="S149">
        <v>0</v>
      </c>
      <c r="T149">
        <v>45.827973331086312</v>
      </c>
      <c r="U149">
        <v>0.43994854397842847</v>
      </c>
      <c r="V149">
        <v>1.810865364640257</v>
      </c>
      <c r="W149">
        <v>1.738430750054647E-2</v>
      </c>
      <c r="X149">
        <v>45.827973331086312</v>
      </c>
      <c r="Y149">
        <v>0.43994854397842847</v>
      </c>
      <c r="Z149" t="s">
        <v>37</v>
      </c>
      <c r="AA149">
        <v>0.18331189332434519</v>
      </c>
      <c r="AB149">
        <v>6.8253595202884201</v>
      </c>
      <c r="AC149" t="s">
        <v>48</v>
      </c>
      <c r="AD149">
        <v>0</v>
      </c>
      <c r="AE149">
        <v>4.8253595202884201</v>
      </c>
      <c r="AF149">
        <v>0</v>
      </c>
      <c r="AG149">
        <v>-1.1746404797115799</v>
      </c>
      <c r="AH149">
        <v>21.104399999603629</v>
      </c>
      <c r="AI149">
        <v>25.307222848226711</v>
      </c>
    </row>
    <row r="150" spans="1:35" x14ac:dyDescent="0.25">
      <c r="A150">
        <v>149</v>
      </c>
      <c r="B150" t="s">
        <v>175</v>
      </c>
      <c r="C150">
        <v>6.5618137490460304</v>
      </c>
      <c r="D150" t="s">
        <v>37</v>
      </c>
      <c r="E150">
        <v>2</v>
      </c>
      <c r="F150" t="s">
        <v>48</v>
      </c>
      <c r="G150">
        <v>8</v>
      </c>
      <c r="H150" t="s">
        <v>56</v>
      </c>
      <c r="I150">
        <v>100</v>
      </c>
      <c r="J150">
        <v>2</v>
      </c>
      <c r="K150">
        <v>40.040600001811981</v>
      </c>
      <c r="L150">
        <v>100.1668318292042</v>
      </c>
      <c r="M150">
        <v>6.550397424994804</v>
      </c>
      <c r="N150">
        <v>4.550397424994804</v>
      </c>
      <c r="O150">
        <v>6.5618137490460304</v>
      </c>
      <c r="P150">
        <v>0</v>
      </c>
      <c r="Q150">
        <v>0</v>
      </c>
      <c r="R150">
        <v>0</v>
      </c>
      <c r="S150">
        <v>0.28890761763801448</v>
      </c>
      <c r="T150">
        <v>78.005056762263905</v>
      </c>
      <c r="U150">
        <v>0.69337828233123477</v>
      </c>
      <c r="V150">
        <v>3.082407493830885</v>
      </c>
      <c r="W150">
        <v>2.73991777229412E-2</v>
      </c>
      <c r="X150">
        <v>78.005056762263905</v>
      </c>
      <c r="Y150">
        <v>0.69337828233123477</v>
      </c>
      <c r="Z150" t="s">
        <v>37</v>
      </c>
      <c r="AA150">
        <v>0</v>
      </c>
      <c r="AB150">
        <v>6.550397424994804</v>
      </c>
      <c r="AC150" t="s">
        <v>48</v>
      </c>
      <c r="AD150">
        <v>0</v>
      </c>
      <c r="AE150">
        <v>4.550397424994804</v>
      </c>
      <c r="AF150">
        <v>0</v>
      </c>
      <c r="AG150">
        <v>-1.449602575005196</v>
      </c>
      <c r="AH150">
        <v>21.104199999943379</v>
      </c>
      <c r="AI150">
        <v>25.306536179393159</v>
      </c>
    </row>
    <row r="151" spans="1:35" x14ac:dyDescent="0.25">
      <c r="A151">
        <v>150</v>
      </c>
      <c r="B151" t="s">
        <v>175</v>
      </c>
      <c r="C151">
        <v>6.843114619104421</v>
      </c>
      <c r="D151" t="s">
        <v>37</v>
      </c>
      <c r="E151">
        <v>2</v>
      </c>
      <c r="F151" t="s">
        <v>48</v>
      </c>
      <c r="G151">
        <v>8</v>
      </c>
      <c r="H151" t="s">
        <v>56</v>
      </c>
      <c r="I151">
        <v>100</v>
      </c>
      <c r="J151">
        <v>2</v>
      </c>
      <c r="K151">
        <v>68.884488866869191</v>
      </c>
      <c r="L151">
        <v>100.1669870823812</v>
      </c>
      <c r="M151">
        <v>6.8492529424391524</v>
      </c>
      <c r="N151">
        <v>4.8492529424391524</v>
      </c>
      <c r="O151">
        <v>6.843114619104421</v>
      </c>
      <c r="P151">
        <v>0</v>
      </c>
      <c r="Q151">
        <v>0</v>
      </c>
      <c r="R151">
        <v>0.15534249951886389</v>
      </c>
      <c r="S151">
        <v>0</v>
      </c>
      <c r="T151">
        <v>38.835624879715972</v>
      </c>
      <c r="U151">
        <v>0.37282199884527328</v>
      </c>
      <c r="V151">
        <v>1.534580833682853</v>
      </c>
      <c r="W151">
        <v>1.473197600335539E-2</v>
      </c>
      <c r="X151">
        <v>38.835624879715972</v>
      </c>
      <c r="Y151">
        <v>0.37282199884527328</v>
      </c>
      <c r="Z151" t="s">
        <v>37</v>
      </c>
      <c r="AA151">
        <v>0.15534249951886389</v>
      </c>
      <c r="AB151">
        <v>6.8492529424391524</v>
      </c>
      <c r="AC151" t="s">
        <v>48</v>
      </c>
      <c r="AD151">
        <v>0</v>
      </c>
      <c r="AE151">
        <v>4.8492529424391524</v>
      </c>
      <c r="AF151">
        <v>0</v>
      </c>
      <c r="AG151">
        <v>-1.1507470575608481</v>
      </c>
      <c r="AH151">
        <v>20.505599999800321</v>
      </c>
      <c r="AI151">
        <v>25.306991998925241</v>
      </c>
    </row>
    <row r="152" spans="1:35" x14ac:dyDescent="0.25">
      <c r="A152">
        <v>151</v>
      </c>
      <c r="B152" t="s">
        <v>175</v>
      </c>
      <c r="C152">
        <v>6.7812105503002851</v>
      </c>
      <c r="D152" t="s">
        <v>37</v>
      </c>
      <c r="E152">
        <v>2</v>
      </c>
      <c r="F152" t="s">
        <v>48</v>
      </c>
      <c r="G152">
        <v>8</v>
      </c>
      <c r="H152" t="s">
        <v>56</v>
      </c>
      <c r="I152">
        <v>100</v>
      </c>
      <c r="J152">
        <v>2</v>
      </c>
      <c r="K152">
        <v>41.994200000539422</v>
      </c>
      <c r="L152">
        <v>100.1652623836017</v>
      </c>
      <c r="M152">
        <v>6.7877678188953494</v>
      </c>
      <c r="N152">
        <v>4.7877678188953494</v>
      </c>
      <c r="O152">
        <v>6.7812105503002851</v>
      </c>
      <c r="P152">
        <v>0</v>
      </c>
      <c r="Q152">
        <v>0</v>
      </c>
      <c r="R152">
        <v>0.16594875222774269</v>
      </c>
      <c r="S152">
        <v>0</v>
      </c>
      <c r="T152">
        <v>41.487188056935693</v>
      </c>
      <c r="U152">
        <v>0.39827700534658261</v>
      </c>
      <c r="V152">
        <v>1.639317148765862</v>
      </c>
      <c r="W152">
        <v>1.573744462815227E-2</v>
      </c>
      <c r="X152">
        <v>41.487188056935693</v>
      </c>
      <c r="Y152">
        <v>0.39827700534658261</v>
      </c>
      <c r="Z152" t="s">
        <v>37</v>
      </c>
      <c r="AA152">
        <v>0.16594875222774269</v>
      </c>
      <c r="AB152">
        <v>6.7877678188953494</v>
      </c>
      <c r="AC152" t="s">
        <v>48</v>
      </c>
      <c r="AD152">
        <v>0</v>
      </c>
      <c r="AE152">
        <v>4.7877678188953494</v>
      </c>
      <c r="AF152">
        <v>0</v>
      </c>
      <c r="AG152">
        <v>-1.212232181104651</v>
      </c>
      <c r="AH152">
        <v>20.50580000132322</v>
      </c>
      <c r="AI152">
        <v>25.307603283579851</v>
      </c>
    </row>
    <row r="153" spans="1:35" x14ac:dyDescent="0.25">
      <c r="A153">
        <v>152</v>
      </c>
      <c r="B153" t="s">
        <v>175</v>
      </c>
      <c r="C153">
        <v>6.4257517424767787</v>
      </c>
      <c r="D153" t="s">
        <v>37</v>
      </c>
      <c r="E153">
        <v>2</v>
      </c>
      <c r="F153" t="s">
        <v>48</v>
      </c>
      <c r="G153">
        <v>8</v>
      </c>
      <c r="H153" t="s">
        <v>56</v>
      </c>
      <c r="I153">
        <v>100</v>
      </c>
      <c r="J153">
        <v>2</v>
      </c>
      <c r="K153">
        <v>41.994200000539422</v>
      </c>
      <c r="L153">
        <v>100.1652623836017</v>
      </c>
      <c r="M153">
        <v>6.4089806089388466</v>
      </c>
      <c r="N153">
        <v>4.4089806089388466</v>
      </c>
      <c r="O153">
        <v>6.4257517424767787</v>
      </c>
      <c r="P153">
        <v>0</v>
      </c>
      <c r="Q153">
        <v>0</v>
      </c>
      <c r="R153">
        <v>0</v>
      </c>
      <c r="S153">
        <v>0.42442694225735528</v>
      </c>
      <c r="T153">
        <v>114.5952744094859</v>
      </c>
      <c r="U153">
        <v>1.0186246614176531</v>
      </c>
      <c r="V153">
        <v>4.528206055241677</v>
      </c>
      <c r="W153">
        <v>4.0250720491037117E-2</v>
      </c>
      <c r="X153">
        <v>114.5952744094859</v>
      </c>
      <c r="Y153">
        <v>1.0186246614176531</v>
      </c>
      <c r="Z153" t="s">
        <v>37</v>
      </c>
      <c r="AA153">
        <v>0</v>
      </c>
      <c r="AB153">
        <v>6.4089806089388466</v>
      </c>
      <c r="AC153" t="s">
        <v>48</v>
      </c>
      <c r="AD153">
        <v>0</v>
      </c>
      <c r="AE153">
        <v>4.4089806089388466</v>
      </c>
      <c r="AF153">
        <v>0</v>
      </c>
      <c r="AG153">
        <v>-1.591019391061153</v>
      </c>
      <c r="AH153">
        <v>20.505599999800321</v>
      </c>
      <c r="AI153">
        <v>25.306991998925241</v>
      </c>
    </row>
    <row r="154" spans="1:35" x14ac:dyDescent="0.25">
      <c r="A154">
        <v>153</v>
      </c>
      <c r="B154" t="s">
        <v>175</v>
      </c>
      <c r="C154">
        <v>6.1589599232801104</v>
      </c>
      <c r="D154" t="s">
        <v>37</v>
      </c>
      <c r="E154">
        <v>2</v>
      </c>
      <c r="F154" t="s">
        <v>48</v>
      </c>
      <c r="G154">
        <v>8</v>
      </c>
      <c r="H154" t="s">
        <v>56</v>
      </c>
      <c r="I154">
        <v>100</v>
      </c>
      <c r="J154">
        <v>2</v>
      </c>
      <c r="K154">
        <v>41.994200000539422</v>
      </c>
      <c r="L154">
        <v>100.1652623836017</v>
      </c>
      <c r="M154">
        <v>6.1567020378494037</v>
      </c>
      <c r="N154">
        <v>4.1567020378494037</v>
      </c>
      <c r="O154">
        <v>6.1589599232801104</v>
      </c>
      <c r="P154">
        <v>0</v>
      </c>
      <c r="Q154">
        <v>0</v>
      </c>
      <c r="R154">
        <v>0</v>
      </c>
      <c r="S154">
        <v>5.7140794879259833E-2</v>
      </c>
      <c r="T154">
        <v>15.42801461740016</v>
      </c>
      <c r="U154">
        <v>0.13713790771022361</v>
      </c>
      <c r="V154">
        <v>0.60962906629081104</v>
      </c>
      <c r="W154">
        <v>5.4189250336960986E-3</v>
      </c>
      <c r="X154">
        <v>15.42801461740016</v>
      </c>
      <c r="Y154">
        <v>0.13713790771022361</v>
      </c>
      <c r="Z154" t="s">
        <v>37</v>
      </c>
      <c r="AA154">
        <v>0</v>
      </c>
      <c r="AB154">
        <v>6.1567020378494037</v>
      </c>
      <c r="AC154" t="s">
        <v>48</v>
      </c>
      <c r="AD154">
        <v>0</v>
      </c>
      <c r="AE154">
        <v>4.1567020378494037</v>
      </c>
      <c r="AF154">
        <v>0</v>
      </c>
      <c r="AG154">
        <v>-1.843297962150596</v>
      </c>
      <c r="AH154">
        <v>21.031088334526562</v>
      </c>
      <c r="AI154">
        <v>25.307216257370079</v>
      </c>
    </row>
    <row r="155" spans="1:35" x14ac:dyDescent="0.25">
      <c r="A155">
        <v>154</v>
      </c>
      <c r="B155" t="s">
        <v>175</v>
      </c>
      <c r="C155">
        <v>6.9604450145623016</v>
      </c>
      <c r="D155" t="s">
        <v>37</v>
      </c>
      <c r="E155">
        <v>2</v>
      </c>
      <c r="F155" t="s">
        <v>48</v>
      </c>
      <c r="G155">
        <v>8</v>
      </c>
      <c r="H155" t="s">
        <v>56</v>
      </c>
      <c r="I155">
        <v>100</v>
      </c>
      <c r="J155">
        <v>2</v>
      </c>
      <c r="K155">
        <v>41.994400000199683</v>
      </c>
      <c r="L155">
        <v>100.1666293212797</v>
      </c>
      <c r="M155">
        <v>6.9609059623509841</v>
      </c>
      <c r="N155">
        <v>4.9609059623509841</v>
      </c>
      <c r="O155">
        <v>6.9604450145623016</v>
      </c>
      <c r="P155">
        <v>0</v>
      </c>
      <c r="Q155">
        <v>0</v>
      </c>
      <c r="R155">
        <v>1.1665393874334551E-2</v>
      </c>
      <c r="S155">
        <v>0</v>
      </c>
      <c r="T155">
        <v>2.9163484685836392</v>
      </c>
      <c r="U155">
        <v>2.799694529840293E-2</v>
      </c>
      <c r="V155">
        <v>0.1152369471704162</v>
      </c>
      <c r="W155">
        <v>1.106274692835996E-3</v>
      </c>
      <c r="X155">
        <v>2.9163484685836392</v>
      </c>
      <c r="Y155">
        <v>2.799694529840293E-2</v>
      </c>
      <c r="Z155" t="s">
        <v>37</v>
      </c>
      <c r="AA155">
        <v>1.1665393874334551E-2</v>
      </c>
      <c r="AB155">
        <v>6.9609059623509841</v>
      </c>
      <c r="AC155" t="s">
        <v>48</v>
      </c>
      <c r="AD155">
        <v>0</v>
      </c>
      <c r="AE155">
        <v>4.9609059623509841</v>
      </c>
      <c r="AF155">
        <v>0</v>
      </c>
      <c r="AG155">
        <v>-1.0390940376490161</v>
      </c>
      <c r="AH155">
        <v>21.285399999469519</v>
      </c>
      <c r="AI155">
        <v>25.307408259183109</v>
      </c>
    </row>
    <row r="156" spans="1:35" x14ac:dyDescent="0.25">
      <c r="A156">
        <v>155</v>
      </c>
      <c r="B156" t="s">
        <v>175</v>
      </c>
      <c r="C156">
        <v>6.899868123610994</v>
      </c>
      <c r="D156" t="s">
        <v>37</v>
      </c>
      <c r="E156">
        <v>2</v>
      </c>
      <c r="F156" t="s">
        <v>48</v>
      </c>
      <c r="G156">
        <v>8</v>
      </c>
      <c r="H156" t="s">
        <v>56</v>
      </c>
      <c r="I156">
        <v>100</v>
      </c>
      <c r="J156">
        <v>2</v>
      </c>
      <c r="K156">
        <v>41.994400000199683</v>
      </c>
      <c r="L156">
        <v>100.1666293212797</v>
      </c>
      <c r="M156">
        <v>6.894565771640532</v>
      </c>
      <c r="N156">
        <v>4.894565771640532</v>
      </c>
      <c r="O156">
        <v>6.899868123610994</v>
      </c>
      <c r="P156">
        <v>0</v>
      </c>
      <c r="Q156">
        <v>0</v>
      </c>
      <c r="R156">
        <v>0</v>
      </c>
      <c r="S156">
        <v>0.13418504466414841</v>
      </c>
      <c r="T156">
        <v>36.22996205932008</v>
      </c>
      <c r="U156">
        <v>0.32204410719395621</v>
      </c>
      <c r="V156">
        <v>1.431635032024748</v>
      </c>
      <c r="W156">
        <v>1.272564472910886E-2</v>
      </c>
      <c r="X156">
        <v>36.22996205932008</v>
      </c>
      <c r="Y156">
        <v>0.32204410719395621</v>
      </c>
      <c r="Z156" t="s">
        <v>37</v>
      </c>
      <c r="AA156">
        <v>0</v>
      </c>
      <c r="AB156">
        <v>6.894565771640532</v>
      </c>
      <c r="AC156" t="s">
        <v>48</v>
      </c>
      <c r="AD156">
        <v>0</v>
      </c>
      <c r="AE156">
        <v>4.894565771640532</v>
      </c>
      <c r="AF156">
        <v>0</v>
      </c>
      <c r="AG156">
        <v>-1.105434228359468</v>
      </c>
      <c r="AH156">
        <v>21.285199999809269</v>
      </c>
      <c r="AI156">
        <v>25.30670265038178</v>
      </c>
    </row>
    <row r="157" spans="1:35" x14ac:dyDescent="0.25">
      <c r="A157">
        <v>156</v>
      </c>
      <c r="B157" t="s">
        <v>175</v>
      </c>
      <c r="C157">
        <v>6.7469053748581551</v>
      </c>
      <c r="D157" t="s">
        <v>37</v>
      </c>
      <c r="E157">
        <v>2</v>
      </c>
      <c r="F157" t="s">
        <v>48</v>
      </c>
      <c r="G157">
        <v>8</v>
      </c>
      <c r="H157" t="s">
        <v>56</v>
      </c>
      <c r="I157">
        <v>100</v>
      </c>
      <c r="J157">
        <v>2</v>
      </c>
      <c r="K157">
        <v>41.994400000199683</v>
      </c>
      <c r="L157">
        <v>100.1666293212797</v>
      </c>
      <c r="M157">
        <v>6.7481672901040097</v>
      </c>
      <c r="N157">
        <v>4.7481672901040097</v>
      </c>
      <c r="O157">
        <v>6.7469053748581551</v>
      </c>
      <c r="P157">
        <v>0</v>
      </c>
      <c r="Q157">
        <v>0</v>
      </c>
      <c r="R157">
        <v>3.1934906514634528E-2</v>
      </c>
      <c r="S157">
        <v>0</v>
      </c>
      <c r="T157">
        <v>7.9837266286586317</v>
      </c>
      <c r="U157">
        <v>7.6643775635122868E-2</v>
      </c>
      <c r="V157">
        <v>0.3154788114636542</v>
      </c>
      <c r="W157">
        <v>3.0285965900510811E-3</v>
      </c>
      <c r="X157">
        <v>7.9837266286586317</v>
      </c>
      <c r="Y157">
        <v>7.6643775635122868E-2</v>
      </c>
      <c r="Z157" t="s">
        <v>37</v>
      </c>
      <c r="AA157">
        <v>3.1934906514634528E-2</v>
      </c>
      <c r="AB157">
        <v>6.7481672901040097</v>
      </c>
      <c r="AC157" t="s">
        <v>48</v>
      </c>
      <c r="AD157">
        <v>0</v>
      </c>
      <c r="AE157">
        <v>4.7481672901040097</v>
      </c>
      <c r="AF157">
        <v>0</v>
      </c>
      <c r="AG157">
        <v>-1.25183270989599</v>
      </c>
      <c r="AH157">
        <v>21.402200000360612</v>
      </c>
      <c r="AI157">
        <v>25.306696800391691</v>
      </c>
    </row>
    <row r="158" spans="1:35" x14ac:dyDescent="0.25">
      <c r="A158">
        <v>157</v>
      </c>
      <c r="B158" t="s">
        <v>175</v>
      </c>
      <c r="C158">
        <v>6.3228346345953197</v>
      </c>
      <c r="D158" t="s">
        <v>37</v>
      </c>
      <c r="E158">
        <v>2</v>
      </c>
      <c r="F158" t="s">
        <v>48</v>
      </c>
      <c r="G158">
        <v>8</v>
      </c>
      <c r="H158" t="s">
        <v>56</v>
      </c>
      <c r="I158">
        <v>100</v>
      </c>
      <c r="J158">
        <v>2</v>
      </c>
      <c r="K158">
        <v>41.994400000199683</v>
      </c>
      <c r="L158">
        <v>100.1666293212797</v>
      </c>
      <c r="M158">
        <v>6.308053939258226</v>
      </c>
      <c r="N158">
        <v>4.308053939258226</v>
      </c>
      <c r="O158">
        <v>6.3228346345953197</v>
      </c>
      <c r="P158">
        <v>0</v>
      </c>
      <c r="Q158">
        <v>0</v>
      </c>
      <c r="R158">
        <v>0</v>
      </c>
      <c r="S158">
        <v>0.37405649596855262</v>
      </c>
      <c r="T158">
        <v>100.9952539115092</v>
      </c>
      <c r="U158">
        <v>0.89773559032452621</v>
      </c>
      <c r="V158">
        <v>3.9907877410152981</v>
      </c>
      <c r="W158">
        <v>3.5473668809024868E-2</v>
      </c>
      <c r="X158">
        <v>100.9952539115092</v>
      </c>
      <c r="Y158">
        <v>0.89773559032452621</v>
      </c>
      <c r="Z158" t="s">
        <v>37</v>
      </c>
      <c r="AA158">
        <v>0</v>
      </c>
      <c r="AB158">
        <v>6.308053939258226</v>
      </c>
      <c r="AC158" t="s">
        <v>48</v>
      </c>
      <c r="AD158">
        <v>0</v>
      </c>
      <c r="AE158">
        <v>4.308053939258226</v>
      </c>
      <c r="AF158">
        <v>0</v>
      </c>
      <c r="AG158">
        <v>-1.691946060741774</v>
      </c>
      <c r="AH158">
        <v>21.81114655778855</v>
      </c>
      <c r="AI158">
        <v>25.30709736163892</v>
      </c>
    </row>
    <row r="159" spans="1:35" x14ac:dyDescent="0.25">
      <c r="A159">
        <v>158</v>
      </c>
      <c r="B159" t="s">
        <v>175</v>
      </c>
      <c r="C159">
        <v>6.9494470835034514</v>
      </c>
      <c r="D159" t="s">
        <v>37</v>
      </c>
      <c r="E159">
        <v>2</v>
      </c>
      <c r="F159" t="s">
        <v>48</v>
      </c>
      <c r="G159">
        <v>8</v>
      </c>
      <c r="H159" t="s">
        <v>56</v>
      </c>
      <c r="I159">
        <v>100</v>
      </c>
      <c r="J159">
        <v>2</v>
      </c>
      <c r="K159">
        <v>41.475399998947978</v>
      </c>
      <c r="L159">
        <v>100.16759525452569</v>
      </c>
      <c r="M159">
        <v>6.9490395488863221</v>
      </c>
      <c r="N159">
        <v>4.9490395488863221</v>
      </c>
      <c r="O159">
        <v>6.9494470835034514</v>
      </c>
      <c r="P159">
        <v>0</v>
      </c>
      <c r="Q159">
        <v>0</v>
      </c>
      <c r="R159">
        <v>0</v>
      </c>
      <c r="S159">
        <v>1.0313608265415219E-2</v>
      </c>
      <c r="T159">
        <v>2.784674231662108</v>
      </c>
      <c r="U159">
        <v>2.475265983699652E-2</v>
      </c>
      <c r="V159">
        <v>0.1100343466249054</v>
      </c>
      <c r="W159">
        <v>9.7808308111027023E-4</v>
      </c>
      <c r="X159">
        <v>2.784674231662108</v>
      </c>
      <c r="Y159">
        <v>2.475265983699652E-2</v>
      </c>
      <c r="Z159" t="s">
        <v>37</v>
      </c>
      <c r="AA159">
        <v>0</v>
      </c>
      <c r="AB159">
        <v>6.9490395488863221</v>
      </c>
      <c r="AC159" t="s">
        <v>48</v>
      </c>
      <c r="AD159">
        <v>0</v>
      </c>
      <c r="AE159">
        <v>4.9490395488863221</v>
      </c>
      <c r="AF159">
        <v>0</v>
      </c>
      <c r="AG159">
        <v>-1.0509604511136781</v>
      </c>
      <c r="AH159">
        <v>20.295199999585751</v>
      </c>
      <c r="AI159">
        <v>25.3073182790347</v>
      </c>
    </row>
    <row r="160" spans="1:35" x14ac:dyDescent="0.25">
      <c r="A160">
        <v>159</v>
      </c>
      <c r="B160" t="s">
        <v>175</v>
      </c>
      <c r="C160">
        <v>6.8445768059838281</v>
      </c>
      <c r="D160" t="s">
        <v>37</v>
      </c>
      <c r="E160">
        <v>2</v>
      </c>
      <c r="F160" t="s">
        <v>48</v>
      </c>
      <c r="G160">
        <v>8</v>
      </c>
      <c r="H160" t="s">
        <v>56</v>
      </c>
      <c r="I160">
        <v>100</v>
      </c>
      <c r="J160">
        <v>2</v>
      </c>
      <c r="K160">
        <v>40.040600001811981</v>
      </c>
      <c r="L160">
        <v>100.1668318292042</v>
      </c>
      <c r="M160">
        <v>6.8507509649597873</v>
      </c>
      <c r="N160">
        <v>4.8507509649597873</v>
      </c>
      <c r="O160">
        <v>6.8445768059838281</v>
      </c>
      <c r="P160">
        <v>0</v>
      </c>
      <c r="Q160">
        <v>0</v>
      </c>
      <c r="R160">
        <v>0.15624786592973239</v>
      </c>
      <c r="S160">
        <v>0</v>
      </c>
      <c r="T160">
        <v>39.0619664824331</v>
      </c>
      <c r="U160">
        <v>0.37499487823135769</v>
      </c>
      <c r="V160">
        <v>1.5435397439897971</v>
      </c>
      <c r="W160">
        <v>1.481798154230205E-2</v>
      </c>
      <c r="X160">
        <v>39.0619664824331</v>
      </c>
      <c r="Y160">
        <v>0.37499487823135769</v>
      </c>
      <c r="Z160" t="s">
        <v>37</v>
      </c>
      <c r="AA160">
        <v>0.15624786592973239</v>
      </c>
      <c r="AB160">
        <v>6.8507509649597873</v>
      </c>
      <c r="AC160" t="s">
        <v>48</v>
      </c>
      <c r="AD160">
        <v>0</v>
      </c>
      <c r="AE160">
        <v>4.8507509649597873</v>
      </c>
      <c r="AF160">
        <v>0</v>
      </c>
      <c r="AG160">
        <v>-1.1492490350402129</v>
      </c>
      <c r="AH160">
        <v>20.294999999925491</v>
      </c>
      <c r="AI160">
        <v>25.306744860008799</v>
      </c>
    </row>
    <row r="161" spans="1:35" x14ac:dyDescent="0.25">
      <c r="A161">
        <v>160</v>
      </c>
      <c r="B161" t="s">
        <v>175</v>
      </c>
      <c r="C161">
        <v>6.5465673191392177</v>
      </c>
      <c r="D161" t="s">
        <v>37</v>
      </c>
      <c r="E161">
        <v>2</v>
      </c>
      <c r="F161" t="s">
        <v>48</v>
      </c>
      <c r="G161">
        <v>8</v>
      </c>
      <c r="H161" t="s">
        <v>56</v>
      </c>
      <c r="I161">
        <v>100</v>
      </c>
      <c r="J161">
        <v>2</v>
      </c>
      <c r="K161">
        <v>41.994200000539422</v>
      </c>
      <c r="L161">
        <v>100.1652623836017</v>
      </c>
      <c r="M161">
        <v>6.5289745915432418</v>
      </c>
      <c r="N161">
        <v>4.5289745915432418</v>
      </c>
      <c r="O161">
        <v>6.5465673191392177</v>
      </c>
      <c r="P161">
        <v>0</v>
      </c>
      <c r="Q161">
        <v>0</v>
      </c>
      <c r="R161">
        <v>0</v>
      </c>
      <c r="S161">
        <v>0.44521728034405628</v>
      </c>
      <c r="T161">
        <v>120.2086656928952</v>
      </c>
      <c r="U161">
        <v>1.0685214728257351</v>
      </c>
      <c r="V161">
        <v>4.7500364509135107</v>
      </c>
      <c r="W161">
        <v>4.2222546230342307E-2</v>
      </c>
      <c r="X161">
        <v>120.2086656928952</v>
      </c>
      <c r="Y161">
        <v>1.0685214728257351</v>
      </c>
      <c r="Z161" t="s">
        <v>37</v>
      </c>
      <c r="AA161">
        <v>0</v>
      </c>
      <c r="AB161">
        <v>6.5289745915432418</v>
      </c>
      <c r="AC161" t="s">
        <v>48</v>
      </c>
      <c r="AD161">
        <v>0</v>
      </c>
      <c r="AE161">
        <v>4.5289745915432418</v>
      </c>
      <c r="AF161">
        <v>0</v>
      </c>
      <c r="AG161">
        <v>-1.471025408456758</v>
      </c>
      <c r="AH161">
        <v>20.89313155202823</v>
      </c>
      <c r="AI161">
        <v>25.306893312319129</v>
      </c>
    </row>
    <row r="162" spans="1:35" x14ac:dyDescent="0.25">
      <c r="A162">
        <v>161</v>
      </c>
      <c r="B162" t="s">
        <v>175</v>
      </c>
      <c r="C162">
        <v>6.5295875946108382</v>
      </c>
      <c r="D162" t="s">
        <v>37</v>
      </c>
      <c r="E162">
        <v>2</v>
      </c>
      <c r="F162" t="s">
        <v>48</v>
      </c>
      <c r="G162">
        <v>8</v>
      </c>
      <c r="H162" t="s">
        <v>56</v>
      </c>
      <c r="I162">
        <v>100</v>
      </c>
      <c r="J162">
        <v>2</v>
      </c>
      <c r="K162">
        <v>41.994200000539422</v>
      </c>
      <c r="L162">
        <v>100.1652623836017</v>
      </c>
      <c r="M162">
        <v>6.5061595671928734</v>
      </c>
      <c r="N162">
        <v>4.5061595671928734</v>
      </c>
      <c r="O162">
        <v>6.5295875946108382</v>
      </c>
      <c r="P162">
        <v>0</v>
      </c>
      <c r="Q162">
        <v>0</v>
      </c>
      <c r="R162">
        <v>0</v>
      </c>
      <c r="S162">
        <v>0.59290063117363845</v>
      </c>
      <c r="T162">
        <v>160.08317041688241</v>
      </c>
      <c r="U162">
        <v>1.4229615148167321</v>
      </c>
      <c r="V162">
        <v>6.3255674028504938</v>
      </c>
      <c r="W162">
        <v>5.6227265803115503E-2</v>
      </c>
      <c r="X162">
        <v>160.08317041688241</v>
      </c>
      <c r="Y162">
        <v>1.4229615148167321</v>
      </c>
      <c r="Z162" t="s">
        <v>37</v>
      </c>
      <c r="AA162">
        <v>0</v>
      </c>
      <c r="AB162">
        <v>6.5061595671928734</v>
      </c>
      <c r="AC162" t="s">
        <v>48</v>
      </c>
      <c r="AD162">
        <v>0</v>
      </c>
      <c r="AE162">
        <v>4.5061595671928734</v>
      </c>
      <c r="AF162">
        <v>0</v>
      </c>
      <c r="AG162">
        <v>-1.4938404328071271</v>
      </c>
      <c r="AH162">
        <v>20.962999617730389</v>
      </c>
      <c r="AI162">
        <v>25.3073218925379</v>
      </c>
    </row>
    <row r="163" spans="1:35" x14ac:dyDescent="0.25">
      <c r="A163">
        <v>162</v>
      </c>
      <c r="B163" t="s">
        <v>175</v>
      </c>
      <c r="C163">
        <v>6.1910296907403488</v>
      </c>
      <c r="D163" t="s">
        <v>37</v>
      </c>
      <c r="E163">
        <v>2</v>
      </c>
      <c r="F163" t="s">
        <v>48</v>
      </c>
      <c r="G163">
        <v>8</v>
      </c>
      <c r="H163" t="s">
        <v>56</v>
      </c>
      <c r="I163">
        <v>100</v>
      </c>
      <c r="J163">
        <v>2</v>
      </c>
      <c r="K163">
        <v>40.040600001811981</v>
      </c>
      <c r="L163">
        <v>100.1668318292042</v>
      </c>
      <c r="M163">
        <v>6.1810044498907919</v>
      </c>
      <c r="N163">
        <v>4.1810044498907919</v>
      </c>
      <c r="O163">
        <v>6.1910296907403488</v>
      </c>
      <c r="P163">
        <v>0</v>
      </c>
      <c r="Q163">
        <v>0</v>
      </c>
      <c r="R163">
        <v>0</v>
      </c>
      <c r="S163">
        <v>0.25371069370741589</v>
      </c>
      <c r="T163">
        <v>68.501887301002299</v>
      </c>
      <c r="U163">
        <v>0.60890566489779829</v>
      </c>
      <c r="V163">
        <v>2.7068150293803672</v>
      </c>
      <c r="W163">
        <v>2.40605780389366E-2</v>
      </c>
      <c r="X163">
        <v>68.501887301002299</v>
      </c>
      <c r="Y163">
        <v>0.60890566489779829</v>
      </c>
      <c r="Z163" t="s">
        <v>37</v>
      </c>
      <c r="AA163">
        <v>0</v>
      </c>
      <c r="AB163">
        <v>6.1810044498907919</v>
      </c>
      <c r="AC163" t="s">
        <v>48</v>
      </c>
      <c r="AD163">
        <v>0</v>
      </c>
      <c r="AE163">
        <v>4.1810044498907919</v>
      </c>
      <c r="AF163">
        <v>0</v>
      </c>
      <c r="AG163">
        <v>-1.8189955501092081</v>
      </c>
      <c r="AH163">
        <v>21.234399998560551</v>
      </c>
      <c r="AI163">
        <v>25.30719186847557</v>
      </c>
    </row>
    <row r="164" spans="1:35" x14ac:dyDescent="0.25">
      <c r="A164">
        <v>163</v>
      </c>
      <c r="B164" t="s">
        <v>175</v>
      </c>
      <c r="C164">
        <v>6.1970735874465026</v>
      </c>
      <c r="D164" t="s">
        <v>37</v>
      </c>
      <c r="E164">
        <v>2</v>
      </c>
      <c r="F164" t="s">
        <v>48</v>
      </c>
      <c r="G164">
        <v>8</v>
      </c>
      <c r="H164" t="s">
        <v>56</v>
      </c>
      <c r="I164">
        <v>100</v>
      </c>
      <c r="J164">
        <v>2</v>
      </c>
      <c r="K164">
        <v>40.040600001811981</v>
      </c>
      <c r="L164">
        <v>100.1668318292042</v>
      </c>
      <c r="M164">
        <v>6.1873642717475263</v>
      </c>
      <c r="N164">
        <v>4.1873642717475263</v>
      </c>
      <c r="O164">
        <v>6.1970735874465026</v>
      </c>
      <c r="P164">
        <v>0</v>
      </c>
      <c r="Q164">
        <v>0</v>
      </c>
      <c r="R164">
        <v>0</v>
      </c>
      <c r="S164">
        <v>0.24571551524226151</v>
      </c>
      <c r="T164">
        <v>66.343189115410595</v>
      </c>
      <c r="U164">
        <v>0.5897172365814275</v>
      </c>
      <c r="V164">
        <v>2.6215152387235912</v>
      </c>
      <c r="W164">
        <v>2.3302357677543031E-2</v>
      </c>
      <c r="X164">
        <v>66.343189115410595</v>
      </c>
      <c r="Y164">
        <v>0.5897172365814275</v>
      </c>
      <c r="Z164" t="s">
        <v>37</v>
      </c>
      <c r="AA164">
        <v>0</v>
      </c>
      <c r="AB164">
        <v>6.1873642717475263</v>
      </c>
      <c r="AC164" t="s">
        <v>48</v>
      </c>
      <c r="AD164">
        <v>0</v>
      </c>
      <c r="AE164">
        <v>4.1873642717475263</v>
      </c>
      <c r="AF164">
        <v>0</v>
      </c>
      <c r="AG164">
        <v>-1.8126357282524741</v>
      </c>
      <c r="AH164">
        <v>21.234399996697899</v>
      </c>
      <c r="AI164">
        <v>25.307191861952681</v>
      </c>
    </row>
    <row r="165" spans="1:35" x14ac:dyDescent="0.25">
      <c r="A165">
        <v>164</v>
      </c>
      <c r="B165" t="s">
        <v>175</v>
      </c>
      <c r="C165">
        <v>6.0600969334653598</v>
      </c>
      <c r="D165" t="s">
        <v>37</v>
      </c>
      <c r="E165">
        <v>2</v>
      </c>
      <c r="F165" t="s">
        <v>48</v>
      </c>
      <c r="G165">
        <v>8</v>
      </c>
      <c r="H165" t="s">
        <v>56</v>
      </c>
      <c r="I165">
        <v>100</v>
      </c>
      <c r="J165">
        <v>2</v>
      </c>
      <c r="K165">
        <v>40.14159999974072</v>
      </c>
      <c r="L165">
        <v>100.1666735987791</v>
      </c>
      <c r="M165">
        <v>6.0577650268850149</v>
      </c>
      <c r="N165">
        <v>4.0577650268850149</v>
      </c>
      <c r="O165">
        <v>6.0600969334653598</v>
      </c>
      <c r="P165">
        <v>0</v>
      </c>
      <c r="Q165">
        <v>0</v>
      </c>
      <c r="R165">
        <v>0</v>
      </c>
      <c r="S165">
        <v>5.9014007263842989E-2</v>
      </c>
      <c r="T165">
        <v>15.93378196123761</v>
      </c>
      <c r="U165">
        <v>0.1416336174332232</v>
      </c>
      <c r="V165">
        <v>0.62961477669311705</v>
      </c>
      <c r="W165">
        <v>5.5965757928277066E-3</v>
      </c>
      <c r="X165">
        <v>15.93378196123761</v>
      </c>
      <c r="Y165">
        <v>0.1416336174332232</v>
      </c>
      <c r="Z165" t="s">
        <v>37</v>
      </c>
      <c r="AA165">
        <v>0</v>
      </c>
      <c r="AB165">
        <v>6.0577650268850149</v>
      </c>
      <c r="AC165" t="s">
        <v>48</v>
      </c>
      <c r="AD165">
        <v>0</v>
      </c>
      <c r="AE165">
        <v>4.0577650268850149</v>
      </c>
      <c r="AF165">
        <v>0</v>
      </c>
      <c r="AG165">
        <v>-1.9422349731149851</v>
      </c>
      <c r="AH165">
        <v>21.234400002285842</v>
      </c>
      <c r="AI165">
        <v>25.30719187520587</v>
      </c>
    </row>
    <row r="166" spans="1:35" x14ac:dyDescent="0.25">
      <c r="A166">
        <v>165</v>
      </c>
      <c r="B166" t="s">
        <v>175</v>
      </c>
      <c r="C166">
        <v>6.0498464446261329</v>
      </c>
      <c r="D166" t="s">
        <v>37</v>
      </c>
      <c r="E166">
        <v>2</v>
      </c>
      <c r="F166" t="s">
        <v>48</v>
      </c>
      <c r="G166">
        <v>8</v>
      </c>
      <c r="H166" t="s">
        <v>56</v>
      </c>
      <c r="I166">
        <v>100</v>
      </c>
      <c r="J166">
        <v>2</v>
      </c>
      <c r="K166">
        <v>40.14159999974072</v>
      </c>
      <c r="L166">
        <v>100.1666735987791</v>
      </c>
      <c r="M166">
        <v>6.0482380782235454</v>
      </c>
      <c r="N166">
        <v>4.0482380782235454</v>
      </c>
      <c r="O166">
        <v>6.0498464446261329</v>
      </c>
      <c r="P166">
        <v>0</v>
      </c>
      <c r="Q166">
        <v>0</v>
      </c>
      <c r="R166">
        <v>0</v>
      </c>
      <c r="S166">
        <v>4.0703237145423642E-2</v>
      </c>
      <c r="T166">
        <v>10.98987402926438</v>
      </c>
      <c r="U166">
        <v>9.7687769149016737E-2</v>
      </c>
      <c r="V166">
        <v>0.4342589286986076</v>
      </c>
      <c r="W166">
        <v>3.8600793662098452E-3</v>
      </c>
      <c r="X166">
        <v>10.98987402926438</v>
      </c>
      <c r="Y166">
        <v>9.7687769149016737E-2</v>
      </c>
      <c r="Z166" t="s">
        <v>37</v>
      </c>
      <c r="AA166">
        <v>0</v>
      </c>
      <c r="AB166">
        <v>6.0482380782235454</v>
      </c>
      <c r="AC166" t="s">
        <v>48</v>
      </c>
      <c r="AD166">
        <v>0</v>
      </c>
      <c r="AE166">
        <v>4.0482380782235454</v>
      </c>
      <c r="AF166">
        <v>0</v>
      </c>
      <c r="AG166">
        <v>-1.951761921776455</v>
      </c>
      <c r="AH166">
        <v>21.234400000423189</v>
      </c>
      <c r="AI166">
        <v>25.307191868682981</v>
      </c>
    </row>
    <row r="167" spans="1:35" x14ac:dyDescent="0.25">
      <c r="A167">
        <v>166</v>
      </c>
      <c r="B167" t="s">
        <v>175</v>
      </c>
      <c r="C167">
        <v>6.2204109830906429</v>
      </c>
      <c r="D167" t="s">
        <v>37</v>
      </c>
      <c r="E167">
        <v>2</v>
      </c>
      <c r="F167" t="s">
        <v>48</v>
      </c>
      <c r="G167">
        <v>8</v>
      </c>
      <c r="H167" t="s">
        <v>56</v>
      </c>
      <c r="I167">
        <v>100</v>
      </c>
      <c r="J167">
        <v>2</v>
      </c>
      <c r="K167">
        <v>40.040600001811981</v>
      </c>
      <c r="L167">
        <v>100.1668318292042</v>
      </c>
      <c r="M167">
        <v>6.2163782727297212</v>
      </c>
      <c r="N167">
        <v>4.2163782727297212</v>
      </c>
      <c r="O167">
        <v>6.2204109830906429</v>
      </c>
      <c r="P167">
        <v>0</v>
      </c>
      <c r="Q167">
        <v>0</v>
      </c>
      <c r="R167">
        <v>0</v>
      </c>
      <c r="S167">
        <v>0.10205657485383419</v>
      </c>
      <c r="T167">
        <v>27.555275210535239</v>
      </c>
      <c r="U167">
        <v>0.24493577964920221</v>
      </c>
      <c r="V167">
        <v>1.0888317974488519</v>
      </c>
      <c r="W167">
        <v>9.6785048662120215E-3</v>
      </c>
      <c r="X167">
        <v>27.555275210535239</v>
      </c>
      <c r="Y167">
        <v>0.24493577964920221</v>
      </c>
      <c r="Z167" t="s">
        <v>37</v>
      </c>
      <c r="AA167">
        <v>0</v>
      </c>
      <c r="AB167">
        <v>6.2163782727297212</v>
      </c>
      <c r="AC167" t="s">
        <v>48</v>
      </c>
      <c r="AD167">
        <v>0</v>
      </c>
      <c r="AE167">
        <v>4.2163782727297212</v>
      </c>
      <c r="AF167">
        <v>0</v>
      </c>
      <c r="AG167">
        <v>-1.783621727270279</v>
      </c>
      <c r="AH167">
        <v>21.234399998560551</v>
      </c>
      <c r="AI167">
        <v>25.30719186847557</v>
      </c>
    </row>
    <row r="168" spans="1:35" x14ac:dyDescent="0.25">
      <c r="A168">
        <v>167</v>
      </c>
      <c r="B168" t="s">
        <v>175</v>
      </c>
      <c r="C168">
        <v>6.2424606490244772</v>
      </c>
      <c r="D168" t="s">
        <v>37</v>
      </c>
      <c r="E168">
        <v>2</v>
      </c>
      <c r="F168" t="s">
        <v>48</v>
      </c>
      <c r="G168">
        <v>8</v>
      </c>
      <c r="H168" t="s">
        <v>56</v>
      </c>
      <c r="I168">
        <v>100</v>
      </c>
      <c r="J168">
        <v>2</v>
      </c>
      <c r="K168">
        <v>40.040600001811981</v>
      </c>
      <c r="L168">
        <v>100.1668318292042</v>
      </c>
      <c r="M168">
        <v>6.2382824082679083</v>
      </c>
      <c r="N168">
        <v>4.2382824082679083</v>
      </c>
      <c r="O168">
        <v>6.2424606490244772</v>
      </c>
      <c r="P168">
        <v>0</v>
      </c>
      <c r="Q168">
        <v>0</v>
      </c>
      <c r="R168">
        <v>0</v>
      </c>
      <c r="S168">
        <v>0.1057366141061023</v>
      </c>
      <c r="T168">
        <v>28.548885808647611</v>
      </c>
      <c r="U168">
        <v>0.25376787385464539</v>
      </c>
      <c r="V168">
        <v>1.128125004273608</v>
      </c>
      <c r="W168">
        <v>1.00277778157654E-2</v>
      </c>
      <c r="X168">
        <v>28.548885808647611</v>
      </c>
      <c r="Y168">
        <v>0.25376787385464539</v>
      </c>
      <c r="Z168" t="s">
        <v>37</v>
      </c>
      <c r="AA168">
        <v>0</v>
      </c>
      <c r="AB168">
        <v>6.2382824082679083</v>
      </c>
      <c r="AC168" t="s">
        <v>48</v>
      </c>
      <c r="AD168">
        <v>0</v>
      </c>
      <c r="AE168">
        <v>4.2382824082679083</v>
      </c>
      <c r="AF168">
        <v>0</v>
      </c>
      <c r="AG168">
        <v>-1.761717591732092</v>
      </c>
      <c r="AH168">
        <v>21.234199998900291</v>
      </c>
      <c r="AI168">
        <v>25.30649147966545</v>
      </c>
    </row>
    <row r="169" spans="1:35" x14ac:dyDescent="0.25">
      <c r="A169">
        <v>168</v>
      </c>
      <c r="B169" t="s">
        <v>175</v>
      </c>
      <c r="C169">
        <v>6.03106886846283</v>
      </c>
      <c r="D169" t="s">
        <v>37</v>
      </c>
      <c r="E169">
        <v>2</v>
      </c>
      <c r="F169" t="s">
        <v>48</v>
      </c>
      <c r="G169">
        <v>8</v>
      </c>
      <c r="H169" t="s">
        <v>56</v>
      </c>
      <c r="I169">
        <v>100</v>
      </c>
      <c r="J169">
        <v>2</v>
      </c>
      <c r="K169">
        <v>40.141799999400973</v>
      </c>
      <c r="L169">
        <v>100.16775079694921</v>
      </c>
      <c r="M169">
        <v>6.0280188372268917</v>
      </c>
      <c r="N169">
        <v>4.0280188372268917</v>
      </c>
      <c r="O169">
        <v>6.03106886846283</v>
      </c>
      <c r="P169">
        <v>0</v>
      </c>
      <c r="Q169">
        <v>0</v>
      </c>
      <c r="R169">
        <v>0</v>
      </c>
      <c r="S169">
        <v>7.7187725713261282E-2</v>
      </c>
      <c r="T169">
        <v>20.840685942580549</v>
      </c>
      <c r="U169">
        <v>0.18525054171182709</v>
      </c>
      <c r="V169">
        <v>0.82350843370333493</v>
      </c>
      <c r="W169">
        <v>7.3200749662518652E-3</v>
      </c>
      <c r="X169">
        <v>20.840685942580549</v>
      </c>
      <c r="Y169">
        <v>0.18525054171182709</v>
      </c>
      <c r="Z169" t="s">
        <v>37</v>
      </c>
      <c r="AA169">
        <v>0</v>
      </c>
      <c r="AB169">
        <v>6.0280188372268917</v>
      </c>
      <c r="AC169" t="s">
        <v>48</v>
      </c>
      <c r="AD169">
        <v>0</v>
      </c>
      <c r="AE169">
        <v>4.0280188372268917</v>
      </c>
      <c r="AF169">
        <v>0</v>
      </c>
      <c r="AG169">
        <v>-1.9719811627731081</v>
      </c>
      <c r="AH169">
        <v>21.234400002285842</v>
      </c>
      <c r="AI169">
        <v>25.30719187520587</v>
      </c>
    </row>
    <row r="170" spans="1:35" x14ac:dyDescent="0.25">
      <c r="A170">
        <v>169</v>
      </c>
      <c r="B170" t="s">
        <v>175</v>
      </c>
      <c r="C170">
        <v>6.0349675922420278</v>
      </c>
      <c r="D170" t="s">
        <v>37</v>
      </c>
      <c r="E170">
        <v>2</v>
      </c>
      <c r="F170" t="s">
        <v>48</v>
      </c>
      <c r="G170">
        <v>8</v>
      </c>
      <c r="H170" t="s">
        <v>56</v>
      </c>
      <c r="I170">
        <v>100</v>
      </c>
      <c r="J170">
        <v>2</v>
      </c>
      <c r="K170">
        <v>40.141799999400973</v>
      </c>
      <c r="L170">
        <v>100.16775079694921</v>
      </c>
      <c r="M170">
        <v>6.0349296482723451</v>
      </c>
      <c r="N170">
        <v>4.0349296482723451</v>
      </c>
      <c r="O170">
        <v>6.0349675922420278</v>
      </c>
      <c r="P170">
        <v>0</v>
      </c>
      <c r="Q170">
        <v>0</v>
      </c>
      <c r="R170">
        <v>0</v>
      </c>
      <c r="S170">
        <v>9.6022874573549488E-4</v>
      </c>
      <c r="T170">
        <v>0.25926176134858359</v>
      </c>
      <c r="U170">
        <v>2.3045489897651878E-3</v>
      </c>
      <c r="V170">
        <v>1.024487181433109E-2</v>
      </c>
      <c r="W170">
        <v>9.1065527238498597E-5</v>
      </c>
      <c r="X170">
        <v>0.25926176134858359</v>
      </c>
      <c r="Y170">
        <v>2.3045489897651878E-3</v>
      </c>
      <c r="Z170" t="s">
        <v>37</v>
      </c>
      <c r="AA170">
        <v>0</v>
      </c>
      <c r="AB170">
        <v>6.0349296482723451</v>
      </c>
      <c r="AC170" t="s">
        <v>48</v>
      </c>
      <c r="AD170">
        <v>0</v>
      </c>
      <c r="AE170">
        <v>4.0349296482723451</v>
      </c>
      <c r="AF170">
        <v>0</v>
      </c>
      <c r="AG170">
        <v>-1.9650703517276551</v>
      </c>
      <c r="AH170">
        <v>21.234200002625581</v>
      </c>
      <c r="AI170">
        <v>25.306491486395561</v>
      </c>
    </row>
    <row r="171" spans="1:35" x14ac:dyDescent="0.25">
      <c r="A171">
        <v>170</v>
      </c>
      <c r="B171" t="s">
        <v>175</v>
      </c>
      <c r="C171">
        <v>6.3153132802283718</v>
      </c>
      <c r="D171" t="s">
        <v>37</v>
      </c>
      <c r="E171">
        <v>2</v>
      </c>
      <c r="F171" t="s">
        <v>48</v>
      </c>
      <c r="G171">
        <v>8</v>
      </c>
      <c r="H171" t="s">
        <v>56</v>
      </c>
      <c r="I171">
        <v>100</v>
      </c>
      <c r="J171">
        <v>2</v>
      </c>
      <c r="K171">
        <v>40.040600001811981</v>
      </c>
      <c r="L171">
        <v>100.1668318292042</v>
      </c>
      <c r="M171">
        <v>6.3108485334498816</v>
      </c>
      <c r="N171">
        <v>4.3108485334498816</v>
      </c>
      <c r="O171">
        <v>6.3153132802283718</v>
      </c>
      <c r="P171">
        <v>0</v>
      </c>
      <c r="Q171">
        <v>0</v>
      </c>
      <c r="R171">
        <v>0</v>
      </c>
      <c r="S171">
        <v>0.1129893346542033</v>
      </c>
      <c r="T171">
        <v>30.5071203566349</v>
      </c>
      <c r="U171">
        <v>0.27117440317008801</v>
      </c>
      <c r="V171">
        <v>1.205481630192349</v>
      </c>
      <c r="W171">
        <v>1.0715392268376429E-2</v>
      </c>
      <c r="X171">
        <v>30.5071203566349</v>
      </c>
      <c r="Y171">
        <v>0.27117440317008801</v>
      </c>
      <c r="Z171" t="s">
        <v>37</v>
      </c>
      <c r="AA171">
        <v>0</v>
      </c>
      <c r="AB171">
        <v>6.3108485334498816</v>
      </c>
      <c r="AC171" t="s">
        <v>48</v>
      </c>
      <c r="AD171">
        <v>0</v>
      </c>
      <c r="AE171">
        <v>4.3108485334498816</v>
      </c>
      <c r="AF171">
        <v>0</v>
      </c>
      <c r="AG171">
        <v>-1.6891514665501179</v>
      </c>
      <c r="AH171">
        <v>20.55659999884665</v>
      </c>
      <c r="AI171">
        <v>25.306997296812501</v>
      </c>
    </row>
    <row r="172" spans="1:35" x14ac:dyDescent="0.25">
      <c r="A172">
        <v>171</v>
      </c>
      <c r="B172" t="s">
        <v>175</v>
      </c>
      <c r="C172">
        <v>6.2137889532656478</v>
      </c>
      <c r="D172" t="s">
        <v>37</v>
      </c>
      <c r="E172">
        <v>2</v>
      </c>
      <c r="F172" t="s">
        <v>48</v>
      </c>
      <c r="G172">
        <v>8</v>
      </c>
      <c r="H172" t="s">
        <v>56</v>
      </c>
      <c r="I172">
        <v>100</v>
      </c>
      <c r="J172">
        <v>2</v>
      </c>
      <c r="K172">
        <v>40.661399999633431</v>
      </c>
      <c r="L172">
        <v>100.1661186185639</v>
      </c>
      <c r="M172">
        <v>6.1899531193709301</v>
      </c>
      <c r="N172">
        <v>4.1899531193709301</v>
      </c>
      <c r="O172">
        <v>6.2137889532656478</v>
      </c>
      <c r="P172">
        <v>0</v>
      </c>
      <c r="Q172">
        <v>0</v>
      </c>
      <c r="R172">
        <v>0</v>
      </c>
      <c r="S172">
        <v>0.60322616036135657</v>
      </c>
      <c r="T172">
        <v>162.87106329756631</v>
      </c>
      <c r="U172">
        <v>1.4477427848672559</v>
      </c>
      <c r="V172">
        <v>6.4356751515737987</v>
      </c>
      <c r="W172">
        <v>5.7206001347322649E-2</v>
      </c>
      <c r="X172">
        <v>162.87106329756631</v>
      </c>
      <c r="Y172">
        <v>1.4477427848672559</v>
      </c>
      <c r="Z172" t="s">
        <v>37</v>
      </c>
      <c r="AA172">
        <v>0</v>
      </c>
      <c r="AB172">
        <v>6.1899531193709301</v>
      </c>
      <c r="AC172" t="s">
        <v>48</v>
      </c>
      <c r="AD172">
        <v>0</v>
      </c>
      <c r="AE172">
        <v>4.1899531193709301</v>
      </c>
      <c r="AF172">
        <v>0</v>
      </c>
      <c r="AG172">
        <v>-1.8100468806290699</v>
      </c>
      <c r="AH172">
        <v>20.82503145838459</v>
      </c>
      <c r="AI172">
        <v>25.3075333141601</v>
      </c>
    </row>
    <row r="173" spans="1:35" x14ac:dyDescent="0.25">
      <c r="A173">
        <v>172</v>
      </c>
      <c r="B173" t="s">
        <v>175</v>
      </c>
      <c r="C173">
        <v>6.049232729160801</v>
      </c>
      <c r="D173" t="s">
        <v>37</v>
      </c>
      <c r="E173">
        <v>2</v>
      </c>
      <c r="F173" t="s">
        <v>48</v>
      </c>
      <c r="G173">
        <v>8</v>
      </c>
      <c r="H173" t="s">
        <v>56</v>
      </c>
      <c r="I173">
        <v>100</v>
      </c>
      <c r="J173">
        <v>2</v>
      </c>
      <c r="K173">
        <v>40.661399999633431</v>
      </c>
      <c r="L173">
        <v>100.1661186185639</v>
      </c>
      <c r="M173">
        <v>6.0479293724942478</v>
      </c>
      <c r="N173">
        <v>4.0479293724942478</v>
      </c>
      <c r="O173">
        <v>6.049232729160801</v>
      </c>
      <c r="P173">
        <v>0</v>
      </c>
      <c r="Q173">
        <v>0</v>
      </c>
      <c r="R173">
        <v>0</v>
      </c>
      <c r="S173">
        <v>3.2984694871552367E-2</v>
      </c>
      <c r="T173">
        <v>8.9058676153191403</v>
      </c>
      <c r="U173">
        <v>7.91632676917257E-2</v>
      </c>
      <c r="V173">
        <v>0.35190629996937339</v>
      </c>
      <c r="W173">
        <v>3.1280559997277639E-3</v>
      </c>
      <c r="X173">
        <v>8.9058676153191403</v>
      </c>
      <c r="Y173">
        <v>7.91632676917257E-2</v>
      </c>
      <c r="Z173" t="s">
        <v>37</v>
      </c>
      <c r="AA173">
        <v>0</v>
      </c>
      <c r="AB173">
        <v>6.0479293724942478</v>
      </c>
      <c r="AC173" t="s">
        <v>48</v>
      </c>
      <c r="AD173">
        <v>0</v>
      </c>
      <c r="AE173">
        <v>4.0479293724942478</v>
      </c>
      <c r="AF173">
        <v>0</v>
      </c>
      <c r="AG173">
        <v>-1.952070627505752</v>
      </c>
      <c r="AH173">
        <v>21.311293705033901</v>
      </c>
      <c r="AI173">
        <v>25.307496956133559</v>
      </c>
    </row>
    <row r="174" spans="1:35" x14ac:dyDescent="0.25">
      <c r="A174">
        <v>173</v>
      </c>
      <c r="B174" t="s">
        <v>175</v>
      </c>
      <c r="C174">
        <v>6.0158509083589919</v>
      </c>
      <c r="D174" t="s">
        <v>37</v>
      </c>
      <c r="E174">
        <v>2</v>
      </c>
      <c r="F174" t="s">
        <v>48</v>
      </c>
      <c r="G174">
        <v>8</v>
      </c>
      <c r="H174" t="s">
        <v>56</v>
      </c>
      <c r="I174">
        <v>100</v>
      </c>
      <c r="J174">
        <v>2</v>
      </c>
      <c r="K174">
        <v>40.661399999633431</v>
      </c>
      <c r="L174">
        <v>100.1661186185639</v>
      </c>
      <c r="M174">
        <v>6.0166742477670097</v>
      </c>
      <c r="N174">
        <v>4.0166742477670097</v>
      </c>
      <c r="O174">
        <v>6.0158509083589919</v>
      </c>
      <c r="P174">
        <v>0</v>
      </c>
      <c r="Q174">
        <v>0</v>
      </c>
      <c r="R174">
        <v>2.083630289765279E-2</v>
      </c>
      <c r="S174">
        <v>0</v>
      </c>
      <c r="T174">
        <v>5.2090757244131982</v>
      </c>
      <c r="U174">
        <v>5.0007126954366703E-2</v>
      </c>
      <c r="V174">
        <v>0.2058348520044273</v>
      </c>
      <c r="W174">
        <v>1.9760145792425019E-3</v>
      </c>
      <c r="X174">
        <v>5.2090757244131982</v>
      </c>
      <c r="Y174">
        <v>5.0007126954366703E-2</v>
      </c>
      <c r="Z174" t="s">
        <v>37</v>
      </c>
      <c r="AA174">
        <v>2.083630289765279E-2</v>
      </c>
      <c r="AB174">
        <v>6.0166742477670097</v>
      </c>
      <c r="AC174" t="s">
        <v>48</v>
      </c>
      <c r="AD174">
        <v>0</v>
      </c>
      <c r="AE174">
        <v>4.0166742477670097</v>
      </c>
      <c r="AF174">
        <v>0</v>
      </c>
      <c r="AG174">
        <v>-1.9833257522329899</v>
      </c>
      <c r="AH174">
        <v>20.541787402760281</v>
      </c>
      <c r="AI174">
        <v>25.307063763434758</v>
      </c>
    </row>
    <row r="175" spans="1:35" x14ac:dyDescent="0.25">
      <c r="A175">
        <v>174</v>
      </c>
      <c r="B175" t="s">
        <v>175</v>
      </c>
      <c r="C175">
        <v>5.9702752092404996</v>
      </c>
      <c r="D175" t="s">
        <v>37</v>
      </c>
      <c r="E175">
        <v>2</v>
      </c>
      <c r="F175" t="s">
        <v>48</v>
      </c>
      <c r="G175">
        <v>8</v>
      </c>
      <c r="H175" t="s">
        <v>56</v>
      </c>
      <c r="I175">
        <v>100</v>
      </c>
      <c r="J175">
        <v>2</v>
      </c>
      <c r="K175">
        <v>40.14159999974072</v>
      </c>
      <c r="L175">
        <v>100.1666735987791</v>
      </c>
      <c r="M175">
        <v>5.9648522902724519</v>
      </c>
      <c r="N175">
        <v>3.9648522902724519</v>
      </c>
      <c r="O175">
        <v>5.9702752092404996</v>
      </c>
      <c r="P175">
        <v>0</v>
      </c>
      <c r="Q175">
        <v>0</v>
      </c>
      <c r="R175">
        <v>0</v>
      </c>
      <c r="S175">
        <v>0.14336476955789221</v>
      </c>
      <c r="T175">
        <v>38.70848778063089</v>
      </c>
      <c r="U175">
        <v>0.34407544693894121</v>
      </c>
      <c r="V175">
        <v>1.464188121373118</v>
      </c>
      <c r="W175">
        <v>1.30150055233166E-2</v>
      </c>
      <c r="X175">
        <v>38.70848778063089</v>
      </c>
      <c r="Y175">
        <v>0.34407544693894121</v>
      </c>
      <c r="Z175" t="s">
        <v>37</v>
      </c>
      <c r="AA175">
        <v>0</v>
      </c>
      <c r="AB175">
        <v>5.9648522902724519</v>
      </c>
      <c r="AC175" t="s">
        <v>48</v>
      </c>
      <c r="AD175">
        <v>0</v>
      </c>
      <c r="AE175">
        <v>3.9648522902724519</v>
      </c>
      <c r="AF175">
        <v>0</v>
      </c>
      <c r="AG175">
        <v>-2.0351477097275481</v>
      </c>
      <c r="AH175">
        <v>21.68011691635277</v>
      </c>
      <c r="AI175">
        <v>26.43682680906468</v>
      </c>
    </row>
    <row r="176" spans="1:35" x14ac:dyDescent="0.25">
      <c r="A176">
        <v>175</v>
      </c>
      <c r="B176" t="s">
        <v>175</v>
      </c>
      <c r="C176">
        <v>5.950393161046529</v>
      </c>
      <c r="D176" t="s">
        <v>37</v>
      </c>
      <c r="E176">
        <v>2</v>
      </c>
      <c r="F176" t="s">
        <v>48</v>
      </c>
      <c r="G176">
        <v>8</v>
      </c>
      <c r="H176" t="s">
        <v>56</v>
      </c>
      <c r="I176">
        <v>100</v>
      </c>
      <c r="J176">
        <v>2</v>
      </c>
      <c r="K176">
        <v>40.141799999400973</v>
      </c>
      <c r="L176">
        <v>100.16775079694921</v>
      </c>
      <c r="M176">
        <v>5.9491936977680933</v>
      </c>
      <c r="N176">
        <v>3.9491936977680928</v>
      </c>
      <c r="O176">
        <v>5.950393161046529</v>
      </c>
      <c r="P176">
        <v>0</v>
      </c>
      <c r="Q176">
        <v>0</v>
      </c>
      <c r="R176">
        <v>0</v>
      </c>
      <c r="S176">
        <v>3.1710238653921377E-2</v>
      </c>
      <c r="T176">
        <v>8.5617644365587715</v>
      </c>
      <c r="U176">
        <v>7.6104572769411308E-2</v>
      </c>
      <c r="V176">
        <v>0.32385508517766221</v>
      </c>
      <c r="W176">
        <v>2.878711868245887E-3</v>
      </c>
      <c r="X176">
        <v>8.5617644365587715</v>
      </c>
      <c r="Y176">
        <v>7.6104572769411308E-2</v>
      </c>
      <c r="Z176" t="s">
        <v>37</v>
      </c>
      <c r="AA176">
        <v>0</v>
      </c>
      <c r="AB176">
        <v>5.9491936977680933</v>
      </c>
      <c r="AC176" t="s">
        <v>48</v>
      </c>
      <c r="AD176">
        <v>0</v>
      </c>
      <c r="AE176">
        <v>3.9491936977680928</v>
      </c>
      <c r="AF176">
        <v>0</v>
      </c>
      <c r="AG176">
        <v>-2.0508063022319072</v>
      </c>
      <c r="AH176">
        <v>21.076837149158852</v>
      </c>
      <c r="AI176">
        <v>26.437023312022141</v>
      </c>
    </row>
    <row r="177" spans="1:35" x14ac:dyDescent="0.25">
      <c r="A177">
        <v>176</v>
      </c>
      <c r="B177" t="s">
        <v>175</v>
      </c>
      <c r="C177">
        <v>5.9307310265866997</v>
      </c>
      <c r="D177" t="s">
        <v>37</v>
      </c>
      <c r="E177">
        <v>2</v>
      </c>
      <c r="F177" t="s">
        <v>48</v>
      </c>
      <c r="G177">
        <v>8</v>
      </c>
      <c r="H177" t="s">
        <v>56</v>
      </c>
      <c r="I177">
        <v>100</v>
      </c>
      <c r="J177">
        <v>2</v>
      </c>
      <c r="K177">
        <v>40.141799999400973</v>
      </c>
      <c r="L177">
        <v>100.16775079694921</v>
      </c>
      <c r="M177">
        <v>5.9270855902220969</v>
      </c>
      <c r="N177">
        <v>3.9270855902220969</v>
      </c>
      <c r="O177">
        <v>5.9307310265866997</v>
      </c>
      <c r="P177">
        <v>0</v>
      </c>
      <c r="Q177">
        <v>0</v>
      </c>
      <c r="R177">
        <v>0</v>
      </c>
      <c r="S177">
        <v>9.6374164024418077E-2</v>
      </c>
      <c r="T177">
        <v>26.02102428659288</v>
      </c>
      <c r="U177">
        <v>0.2312979936586034</v>
      </c>
      <c r="V177">
        <v>0.98426781844275435</v>
      </c>
      <c r="W177">
        <v>8.7490472750467053E-3</v>
      </c>
      <c r="X177">
        <v>26.02102428659288</v>
      </c>
      <c r="Y177">
        <v>0.2312979936586034</v>
      </c>
      <c r="Z177" t="s">
        <v>37</v>
      </c>
      <c r="AA177">
        <v>0</v>
      </c>
      <c r="AB177">
        <v>5.9270855902220969</v>
      </c>
      <c r="AC177" t="s">
        <v>48</v>
      </c>
      <c r="AD177">
        <v>0</v>
      </c>
      <c r="AE177">
        <v>3.9270855902220969</v>
      </c>
      <c r="AF177">
        <v>0</v>
      </c>
      <c r="AG177">
        <v>-2.0729144097779031</v>
      </c>
      <c r="AH177">
        <v>21.021119692418441</v>
      </c>
      <c r="AI177">
        <v>26.436934946996111</v>
      </c>
    </row>
    <row r="178" spans="1:35" x14ac:dyDescent="0.25">
      <c r="A178">
        <v>177</v>
      </c>
      <c r="B178" t="s">
        <v>175</v>
      </c>
      <c r="C178">
        <v>5.828215180964234</v>
      </c>
      <c r="D178" t="s">
        <v>37</v>
      </c>
      <c r="E178">
        <v>2</v>
      </c>
      <c r="F178" t="s">
        <v>48</v>
      </c>
      <c r="G178">
        <v>8</v>
      </c>
      <c r="H178" t="s">
        <v>56</v>
      </c>
      <c r="I178">
        <v>100</v>
      </c>
      <c r="J178">
        <v>2</v>
      </c>
      <c r="K178">
        <v>40.141799999400973</v>
      </c>
      <c r="L178">
        <v>100.16775079694921</v>
      </c>
      <c r="M178">
        <v>5.8254436417652906</v>
      </c>
      <c r="N178">
        <v>3.8254436417652911</v>
      </c>
      <c r="O178">
        <v>5.828215180964234</v>
      </c>
      <c r="P178">
        <v>0</v>
      </c>
      <c r="Q178">
        <v>0</v>
      </c>
      <c r="R178">
        <v>0</v>
      </c>
      <c r="S178">
        <v>6.074563599408879E-2</v>
      </c>
      <c r="T178">
        <v>16.40132171840397</v>
      </c>
      <c r="U178">
        <v>0.14578952638581311</v>
      </c>
      <c r="V178">
        <v>0.74831558371470486</v>
      </c>
      <c r="W178">
        <v>6.6516940774640427E-3</v>
      </c>
      <c r="X178">
        <v>16.40132171840397</v>
      </c>
      <c r="Y178">
        <v>0.14578952638581311</v>
      </c>
      <c r="Z178" t="s">
        <v>37</v>
      </c>
      <c r="AA178">
        <v>0</v>
      </c>
      <c r="AB178">
        <v>5.8254436417652906</v>
      </c>
      <c r="AC178" t="s">
        <v>48</v>
      </c>
      <c r="AD178">
        <v>0</v>
      </c>
      <c r="AE178">
        <v>3.8254436417652911</v>
      </c>
      <c r="AF178">
        <v>0</v>
      </c>
      <c r="AG178">
        <v>-2.1745563582347089</v>
      </c>
      <c r="AH178">
        <v>39.316598264080653</v>
      </c>
      <c r="AI178">
        <v>21.917653561330852</v>
      </c>
    </row>
    <row r="179" spans="1:35" x14ac:dyDescent="0.25">
      <c r="A179">
        <v>178</v>
      </c>
      <c r="B179" t="s">
        <v>175</v>
      </c>
      <c r="C179">
        <v>5.8791904685440901</v>
      </c>
      <c r="D179" t="s">
        <v>37</v>
      </c>
      <c r="E179">
        <v>2</v>
      </c>
      <c r="F179" t="s">
        <v>48</v>
      </c>
      <c r="G179">
        <v>8</v>
      </c>
      <c r="H179" t="s">
        <v>56</v>
      </c>
      <c r="I179">
        <v>100</v>
      </c>
      <c r="J179">
        <v>2</v>
      </c>
      <c r="K179">
        <v>40.14159999974072</v>
      </c>
      <c r="L179">
        <v>100.1666735987791</v>
      </c>
      <c r="M179">
        <v>5.8763643144085416</v>
      </c>
      <c r="N179">
        <v>3.876364314408542</v>
      </c>
      <c r="O179">
        <v>5.8791904685440901</v>
      </c>
      <c r="P179">
        <v>0</v>
      </c>
      <c r="Q179">
        <v>0</v>
      </c>
      <c r="R179">
        <v>0</v>
      </c>
      <c r="S179">
        <v>7.1522301498151822E-2</v>
      </c>
      <c r="T179">
        <v>19.311021404500991</v>
      </c>
      <c r="U179">
        <v>0.17165352359556441</v>
      </c>
      <c r="V179">
        <v>0.76306161659786642</v>
      </c>
      <c r="W179">
        <v>6.7827699253143687E-3</v>
      </c>
      <c r="X179">
        <v>19.311021404500991</v>
      </c>
      <c r="Y179">
        <v>0.17165352359556441</v>
      </c>
      <c r="Z179" t="s">
        <v>37</v>
      </c>
      <c r="AA179">
        <v>0</v>
      </c>
      <c r="AB179">
        <v>5.8763643144085416</v>
      </c>
      <c r="AC179" t="s">
        <v>48</v>
      </c>
      <c r="AD179">
        <v>0</v>
      </c>
      <c r="AE179">
        <v>3.876364314408542</v>
      </c>
      <c r="AF179">
        <v>0</v>
      </c>
      <c r="AG179">
        <v>-2.123635685591458</v>
      </c>
      <c r="AH179">
        <v>20.5793999992311</v>
      </c>
      <c r="AI179">
        <v>25.307289718751381</v>
      </c>
    </row>
    <row r="180" spans="1:35" x14ac:dyDescent="0.25">
      <c r="A180">
        <v>179</v>
      </c>
      <c r="B180" t="s">
        <v>175</v>
      </c>
      <c r="C180">
        <v>5.8140978841116491</v>
      </c>
      <c r="D180" t="s">
        <v>37</v>
      </c>
      <c r="E180">
        <v>2</v>
      </c>
      <c r="F180" t="s">
        <v>48</v>
      </c>
      <c r="G180">
        <v>8</v>
      </c>
      <c r="H180" t="s">
        <v>56</v>
      </c>
      <c r="I180">
        <v>100</v>
      </c>
      <c r="J180">
        <v>2</v>
      </c>
      <c r="K180">
        <v>40.14159999974072</v>
      </c>
      <c r="L180">
        <v>100.1666735987791</v>
      </c>
      <c r="M180">
        <v>5.8098075881568381</v>
      </c>
      <c r="N180">
        <v>3.8098075881568381</v>
      </c>
      <c r="O180">
        <v>5.8140978841116491</v>
      </c>
      <c r="P180">
        <v>0</v>
      </c>
      <c r="Q180">
        <v>0</v>
      </c>
      <c r="R180">
        <v>0</v>
      </c>
      <c r="S180">
        <v>0.108573092903855</v>
      </c>
      <c r="T180">
        <v>29.314735084040858</v>
      </c>
      <c r="U180">
        <v>0.26057542296925212</v>
      </c>
      <c r="V180">
        <v>1.158379907798972</v>
      </c>
      <c r="W180">
        <v>1.029671029154642E-2</v>
      </c>
      <c r="X180">
        <v>29.314735084040858</v>
      </c>
      <c r="Y180">
        <v>0.26057542296925212</v>
      </c>
      <c r="Z180" t="s">
        <v>37</v>
      </c>
      <c r="AA180">
        <v>0</v>
      </c>
      <c r="AB180">
        <v>5.8098075881568381</v>
      </c>
      <c r="AC180" t="s">
        <v>48</v>
      </c>
      <c r="AD180">
        <v>0</v>
      </c>
      <c r="AE180">
        <v>3.8098075881568381</v>
      </c>
      <c r="AF180">
        <v>0</v>
      </c>
      <c r="AG180">
        <v>-2.1901924118431619</v>
      </c>
      <c r="AH180">
        <v>20.57919999957085</v>
      </c>
      <c r="AI180">
        <v>25.306667429808531</v>
      </c>
    </row>
    <row r="181" spans="1:35" x14ac:dyDescent="0.25">
      <c r="A181">
        <v>180</v>
      </c>
      <c r="B181" t="s">
        <v>175</v>
      </c>
      <c r="C181">
        <v>5.8818043923726258</v>
      </c>
      <c r="D181" t="s">
        <v>37</v>
      </c>
      <c r="E181">
        <v>2</v>
      </c>
      <c r="F181" t="s">
        <v>48</v>
      </c>
      <c r="G181">
        <v>8</v>
      </c>
      <c r="H181" t="s">
        <v>56</v>
      </c>
      <c r="I181">
        <v>100</v>
      </c>
      <c r="J181">
        <v>2</v>
      </c>
      <c r="K181">
        <v>41.205599999055273</v>
      </c>
      <c r="L181">
        <v>100.16572994457771</v>
      </c>
      <c r="M181">
        <v>5.8800513100799066</v>
      </c>
      <c r="N181">
        <v>3.880051310079907</v>
      </c>
      <c r="O181">
        <v>5.8818043923726258</v>
      </c>
      <c r="P181">
        <v>0</v>
      </c>
      <c r="Q181">
        <v>0</v>
      </c>
      <c r="R181">
        <v>0</v>
      </c>
      <c r="S181">
        <v>4.4364503100543462E-2</v>
      </c>
      <c r="T181">
        <v>11.978415837146731</v>
      </c>
      <c r="U181">
        <v>0.1064748074413043</v>
      </c>
      <c r="V181">
        <v>0.47333221903418382</v>
      </c>
      <c r="W181">
        <v>4.2073975025260779E-3</v>
      </c>
      <c r="X181">
        <v>11.978415837146731</v>
      </c>
      <c r="Y181">
        <v>0.1064748074413043</v>
      </c>
      <c r="Z181" t="s">
        <v>37</v>
      </c>
      <c r="AA181">
        <v>0</v>
      </c>
      <c r="AB181">
        <v>5.8800513100799066</v>
      </c>
      <c r="AC181" t="s">
        <v>48</v>
      </c>
      <c r="AD181">
        <v>0</v>
      </c>
      <c r="AE181">
        <v>3.880051310079907</v>
      </c>
      <c r="AF181">
        <v>0</v>
      </c>
      <c r="AG181">
        <v>-2.119948689920093</v>
      </c>
      <c r="AH181">
        <v>22.489800002425909</v>
      </c>
      <c r="AI181">
        <v>25.306571907545681</v>
      </c>
    </row>
    <row r="182" spans="1:35" x14ac:dyDescent="0.25">
      <c r="A182">
        <v>181</v>
      </c>
      <c r="B182" t="s">
        <v>175</v>
      </c>
      <c r="C182">
        <v>5.9532045030190686</v>
      </c>
      <c r="D182" t="s">
        <v>37</v>
      </c>
      <c r="E182">
        <v>2</v>
      </c>
      <c r="F182" t="s">
        <v>48</v>
      </c>
      <c r="G182">
        <v>8</v>
      </c>
      <c r="H182" t="s">
        <v>56</v>
      </c>
      <c r="I182">
        <v>100</v>
      </c>
      <c r="J182">
        <v>2</v>
      </c>
      <c r="K182">
        <v>41.205599999055273</v>
      </c>
      <c r="L182">
        <v>100.16572994457771</v>
      </c>
      <c r="M182">
        <v>5.9575347298531272</v>
      </c>
      <c r="N182">
        <v>3.9575347298531272</v>
      </c>
      <c r="O182">
        <v>5.9532045030190686</v>
      </c>
      <c r="P182">
        <v>0</v>
      </c>
      <c r="Q182">
        <v>0</v>
      </c>
      <c r="R182">
        <v>0.1095853391993008</v>
      </c>
      <c r="S182">
        <v>0</v>
      </c>
      <c r="T182">
        <v>27.39633479982519</v>
      </c>
      <c r="U182">
        <v>0.26300481407832182</v>
      </c>
      <c r="V182">
        <v>1.0825567085146479</v>
      </c>
      <c r="W182">
        <v>1.039254440174062E-2</v>
      </c>
      <c r="X182">
        <v>27.39633479982519</v>
      </c>
      <c r="Y182">
        <v>0.26300481407832182</v>
      </c>
      <c r="Z182" t="s">
        <v>37</v>
      </c>
      <c r="AA182">
        <v>0.1095853391993008</v>
      </c>
      <c r="AB182">
        <v>5.9575347298531272</v>
      </c>
      <c r="AC182" t="s">
        <v>48</v>
      </c>
      <c r="AD182">
        <v>0</v>
      </c>
      <c r="AE182">
        <v>3.9575347298531272</v>
      </c>
      <c r="AF182">
        <v>0</v>
      </c>
      <c r="AG182">
        <v>-2.0424652701468728</v>
      </c>
      <c r="AH182">
        <v>23.5838334001985</v>
      </c>
      <c r="AI182">
        <v>25.30706667313077</v>
      </c>
    </row>
    <row r="183" spans="1:35" x14ac:dyDescent="0.25">
      <c r="A183">
        <v>182</v>
      </c>
      <c r="B183" t="s">
        <v>175</v>
      </c>
      <c r="C183">
        <v>5.7304856692137092</v>
      </c>
      <c r="D183" t="s">
        <v>37</v>
      </c>
      <c r="E183">
        <v>2</v>
      </c>
      <c r="F183" t="s">
        <v>48</v>
      </c>
      <c r="G183">
        <v>8</v>
      </c>
      <c r="H183" t="s">
        <v>56</v>
      </c>
      <c r="I183">
        <v>100</v>
      </c>
      <c r="J183">
        <v>2</v>
      </c>
      <c r="K183">
        <v>40.141799999400973</v>
      </c>
      <c r="L183">
        <v>100.16775079694921</v>
      </c>
      <c r="M183">
        <v>5.7236382375449324</v>
      </c>
      <c r="N183">
        <v>3.723638237544932</v>
      </c>
      <c r="O183">
        <v>5.7304856692137092</v>
      </c>
      <c r="P183">
        <v>0</v>
      </c>
      <c r="Q183">
        <v>0</v>
      </c>
      <c r="R183">
        <v>0</v>
      </c>
      <c r="S183">
        <v>0.17328680424153611</v>
      </c>
      <c r="T183">
        <v>46.787437145214753</v>
      </c>
      <c r="U183">
        <v>0.41588833017968668</v>
      </c>
      <c r="V183">
        <v>1.848806550569728</v>
      </c>
      <c r="W183">
        <v>1.6433836005064251E-2</v>
      </c>
      <c r="X183">
        <v>46.787437145214753</v>
      </c>
      <c r="Y183">
        <v>0.41588833017968668</v>
      </c>
      <c r="Z183" t="s">
        <v>37</v>
      </c>
      <c r="AA183">
        <v>0</v>
      </c>
      <c r="AB183">
        <v>5.7236382375449324</v>
      </c>
      <c r="AC183" t="s">
        <v>48</v>
      </c>
      <c r="AD183">
        <v>0</v>
      </c>
      <c r="AE183">
        <v>3.723638237544932</v>
      </c>
      <c r="AF183">
        <v>0</v>
      </c>
      <c r="AG183">
        <v>-2.276361762455068</v>
      </c>
      <c r="AH183">
        <v>20.189600000157949</v>
      </c>
      <c r="AI183">
        <v>25.306832199830069</v>
      </c>
    </row>
    <row r="184" spans="1:35" x14ac:dyDescent="0.25">
      <c r="A184">
        <v>183</v>
      </c>
      <c r="B184" t="s">
        <v>175</v>
      </c>
      <c r="C184">
        <v>5.671119628128209</v>
      </c>
      <c r="D184" t="s">
        <v>37</v>
      </c>
      <c r="E184">
        <v>2</v>
      </c>
      <c r="F184" t="s">
        <v>48</v>
      </c>
      <c r="G184">
        <v>8</v>
      </c>
      <c r="H184" t="s">
        <v>56</v>
      </c>
      <c r="I184">
        <v>100</v>
      </c>
      <c r="J184">
        <v>2</v>
      </c>
      <c r="K184">
        <v>40.141799999400973</v>
      </c>
      <c r="L184">
        <v>100.16775079694921</v>
      </c>
      <c r="M184">
        <v>5.6646632745484027</v>
      </c>
      <c r="N184">
        <v>3.6646632745484031</v>
      </c>
      <c r="O184">
        <v>5.671119628128209</v>
      </c>
      <c r="P184">
        <v>0</v>
      </c>
      <c r="Q184">
        <v>0</v>
      </c>
      <c r="R184">
        <v>0</v>
      </c>
      <c r="S184">
        <v>0.16339317797411759</v>
      </c>
      <c r="T184">
        <v>44.116158053011759</v>
      </c>
      <c r="U184">
        <v>0.39214362713788231</v>
      </c>
      <c r="V184">
        <v>1.743215466547712</v>
      </c>
      <c r="W184">
        <v>1.5495248591535209E-2</v>
      </c>
      <c r="X184">
        <v>44.116158053011759</v>
      </c>
      <c r="Y184">
        <v>0.39214362713788231</v>
      </c>
      <c r="Z184" t="s">
        <v>37</v>
      </c>
      <c r="AA184">
        <v>0</v>
      </c>
      <c r="AB184">
        <v>5.6646632745484027</v>
      </c>
      <c r="AC184" t="s">
        <v>48</v>
      </c>
      <c r="AD184">
        <v>0</v>
      </c>
      <c r="AE184">
        <v>3.6646632745484031</v>
      </c>
      <c r="AF184">
        <v>0</v>
      </c>
      <c r="AG184">
        <v>-2.3353367254515969</v>
      </c>
      <c r="AH184">
        <v>20.27776117046281</v>
      </c>
      <c r="AI184">
        <v>25.30734662444225</v>
      </c>
    </row>
    <row r="185" spans="1:35" x14ac:dyDescent="0.25">
      <c r="A185">
        <v>184</v>
      </c>
      <c r="B185" t="s">
        <v>175</v>
      </c>
      <c r="C185">
        <v>5.6288537882972411</v>
      </c>
      <c r="D185" t="s">
        <v>37</v>
      </c>
      <c r="E185">
        <v>2</v>
      </c>
      <c r="F185" t="s">
        <v>48</v>
      </c>
      <c r="G185">
        <v>8</v>
      </c>
      <c r="H185" t="s">
        <v>56</v>
      </c>
      <c r="I185">
        <v>100</v>
      </c>
      <c r="J185">
        <v>2</v>
      </c>
      <c r="K185">
        <v>41.205800000578172</v>
      </c>
      <c r="L185">
        <v>100.1670040842795</v>
      </c>
      <c r="M185">
        <v>5.6182533717866843</v>
      </c>
      <c r="N185">
        <v>3.6182533717866838</v>
      </c>
      <c r="O185">
        <v>5.6288537882972411</v>
      </c>
      <c r="P185">
        <v>0</v>
      </c>
      <c r="Q185">
        <v>0</v>
      </c>
      <c r="R185">
        <v>0</v>
      </c>
      <c r="S185">
        <v>0.26826465091393598</v>
      </c>
      <c r="T185">
        <v>72.431455746762722</v>
      </c>
      <c r="U185">
        <v>0.6438351621934465</v>
      </c>
      <c r="V185">
        <v>2.8621124578503561</v>
      </c>
      <c r="W185">
        <v>2.54409996253365E-2</v>
      </c>
      <c r="X185">
        <v>72.431455746762722</v>
      </c>
      <c r="Y185">
        <v>0.6438351621934465</v>
      </c>
      <c r="Z185" t="s">
        <v>37</v>
      </c>
      <c r="AA185">
        <v>0</v>
      </c>
      <c r="AB185">
        <v>5.6182533717866843</v>
      </c>
      <c r="AC185" t="s">
        <v>48</v>
      </c>
      <c r="AD185">
        <v>0</v>
      </c>
      <c r="AE185">
        <v>3.6182533717866838</v>
      </c>
      <c r="AF185">
        <v>0</v>
      </c>
      <c r="AG185">
        <v>-2.3817466282133162</v>
      </c>
      <c r="AH185">
        <v>21.60696280738668</v>
      </c>
      <c r="AI185">
        <v>25.306991536301741</v>
      </c>
    </row>
    <row r="186" spans="1:35" x14ac:dyDescent="0.25">
      <c r="A186">
        <v>185</v>
      </c>
      <c r="B186" t="s">
        <v>175</v>
      </c>
      <c r="C186">
        <v>5.8080582870905113</v>
      </c>
      <c r="D186" t="s">
        <v>37</v>
      </c>
      <c r="E186">
        <v>2</v>
      </c>
      <c r="F186" t="s">
        <v>48</v>
      </c>
      <c r="G186">
        <v>8</v>
      </c>
      <c r="H186" t="s">
        <v>56</v>
      </c>
      <c r="I186">
        <v>100</v>
      </c>
      <c r="J186">
        <v>2</v>
      </c>
      <c r="K186">
        <v>41.205800000578172</v>
      </c>
      <c r="L186">
        <v>100.1670040842795</v>
      </c>
      <c r="M186">
        <v>5.8102596356162008</v>
      </c>
      <c r="N186">
        <v>3.8102596356162008</v>
      </c>
      <c r="O186">
        <v>5.8080582870905113</v>
      </c>
      <c r="P186">
        <v>0</v>
      </c>
      <c r="Q186">
        <v>0</v>
      </c>
      <c r="R186">
        <v>5.5710374197809873E-2</v>
      </c>
      <c r="S186">
        <v>0</v>
      </c>
      <c r="T186">
        <v>13.927593549452469</v>
      </c>
      <c r="U186">
        <v>0.1337048980747437</v>
      </c>
      <c r="V186">
        <v>0.55033713142238483</v>
      </c>
      <c r="W186">
        <v>5.2832364616548942E-3</v>
      </c>
      <c r="X186">
        <v>13.927593549452469</v>
      </c>
      <c r="Y186">
        <v>0.1337048980747437</v>
      </c>
      <c r="Z186" t="s">
        <v>37</v>
      </c>
      <c r="AA186">
        <v>5.5710374197809873E-2</v>
      </c>
      <c r="AB186">
        <v>5.8102596356162008</v>
      </c>
      <c r="AC186" t="s">
        <v>48</v>
      </c>
      <c r="AD186">
        <v>0</v>
      </c>
      <c r="AE186">
        <v>3.8102596356162008</v>
      </c>
      <c r="AF186">
        <v>0</v>
      </c>
      <c r="AG186">
        <v>-2.1897403643837992</v>
      </c>
      <c r="AH186">
        <v>21.334200893716599</v>
      </c>
      <c r="AI186">
        <v>25.30738479058396</v>
      </c>
    </row>
    <row r="187" spans="1:35" x14ac:dyDescent="0.25">
      <c r="A187">
        <v>186</v>
      </c>
      <c r="C187">
        <v>8.3911581894802616</v>
      </c>
      <c r="D187" t="s">
        <v>45</v>
      </c>
      <c r="E187">
        <v>6</v>
      </c>
      <c r="F187" t="s">
        <v>48</v>
      </c>
      <c r="G187">
        <v>8</v>
      </c>
      <c r="H187" t="s">
        <v>56</v>
      </c>
      <c r="I187">
        <v>100</v>
      </c>
      <c r="J187">
        <v>0</v>
      </c>
      <c r="K187">
        <v>40.37360000051558</v>
      </c>
      <c r="L187">
        <v>100.0741488036083</v>
      </c>
      <c r="M187">
        <v>8.3879774192216647</v>
      </c>
      <c r="N187">
        <v>8.3879774192216647</v>
      </c>
      <c r="O187">
        <v>8.3911581894802616</v>
      </c>
      <c r="P187">
        <v>0</v>
      </c>
      <c r="Q187">
        <v>0</v>
      </c>
      <c r="R187">
        <v>0</v>
      </c>
      <c r="S187">
        <v>8.1003000708671682E-2</v>
      </c>
      <c r="T187">
        <v>21.870810191341359</v>
      </c>
      <c r="U187">
        <v>0.19440720170081199</v>
      </c>
      <c r="V187">
        <v>0.85880796982115382</v>
      </c>
      <c r="W187">
        <v>7.6338486206324772E-3</v>
      </c>
      <c r="X187">
        <v>21.870810191341359</v>
      </c>
      <c r="Y187">
        <v>0.19440720170081199</v>
      </c>
      <c r="Z187" t="s">
        <v>45</v>
      </c>
      <c r="AA187">
        <v>0</v>
      </c>
      <c r="AB187">
        <v>8.3879774192216647</v>
      </c>
      <c r="AC187" t="s">
        <v>48</v>
      </c>
      <c r="AD187">
        <v>0</v>
      </c>
      <c r="AE187">
        <v>2.3879774192216652</v>
      </c>
      <c r="AF187">
        <v>0</v>
      </c>
      <c r="AG187">
        <v>0.38797741922166468</v>
      </c>
      <c r="AH187">
        <v>24.85134195017076</v>
      </c>
      <c r="AI187">
        <v>25.466473251169219</v>
      </c>
    </row>
    <row r="188" spans="1:35" x14ac:dyDescent="0.25">
      <c r="A188">
        <v>187</v>
      </c>
      <c r="C188">
        <v>8.2333553180686163</v>
      </c>
      <c r="D188" t="s">
        <v>45</v>
      </c>
      <c r="E188">
        <v>6</v>
      </c>
      <c r="F188" t="s">
        <v>48</v>
      </c>
      <c r="G188">
        <v>8</v>
      </c>
      <c r="H188" t="s">
        <v>56</v>
      </c>
      <c r="I188">
        <v>100</v>
      </c>
      <c r="J188">
        <v>0</v>
      </c>
      <c r="K188">
        <v>41.461400002241128</v>
      </c>
      <c r="L188">
        <v>100.07332757056351</v>
      </c>
      <c r="M188">
        <v>8.2273727380217103</v>
      </c>
      <c r="N188">
        <v>8.2273727380217103</v>
      </c>
      <c r="O188">
        <v>8.2333553180686163</v>
      </c>
      <c r="P188">
        <v>0</v>
      </c>
      <c r="Q188">
        <v>0</v>
      </c>
      <c r="R188">
        <v>0</v>
      </c>
      <c r="S188">
        <v>0.15235378345896569</v>
      </c>
      <c r="T188">
        <v>41.135521533920731</v>
      </c>
      <c r="U188">
        <v>0.3656490803015176</v>
      </c>
      <c r="V188">
        <v>1.615296612664618</v>
      </c>
      <c r="W188">
        <v>1.435819211257439E-2</v>
      </c>
      <c r="X188">
        <v>41.135521533920731</v>
      </c>
      <c r="Y188">
        <v>0.3656490803015176</v>
      </c>
      <c r="Z188" t="s">
        <v>45</v>
      </c>
      <c r="AA188">
        <v>0</v>
      </c>
      <c r="AB188">
        <v>8.2273727380217103</v>
      </c>
      <c r="AC188" t="s">
        <v>48</v>
      </c>
      <c r="AD188">
        <v>0</v>
      </c>
      <c r="AE188">
        <v>2.2273727380217099</v>
      </c>
      <c r="AF188">
        <v>0</v>
      </c>
      <c r="AG188">
        <v>0.22737273802171029</v>
      </c>
      <c r="AH188">
        <v>24.642415955030309</v>
      </c>
      <c r="AI188">
        <v>25.466234010150579</v>
      </c>
    </row>
    <row r="189" spans="1:35" x14ac:dyDescent="0.25">
      <c r="A189">
        <v>188</v>
      </c>
      <c r="C189">
        <v>8.3267766900867315</v>
      </c>
      <c r="D189" t="s">
        <v>45</v>
      </c>
      <c r="E189">
        <v>6</v>
      </c>
      <c r="F189" t="s">
        <v>48</v>
      </c>
      <c r="G189">
        <v>8</v>
      </c>
      <c r="H189" t="s">
        <v>56</v>
      </c>
      <c r="I189">
        <v>100</v>
      </c>
      <c r="J189">
        <v>0</v>
      </c>
      <c r="K189">
        <v>42.038600001484163</v>
      </c>
      <c r="L189">
        <v>100.07371440953681</v>
      </c>
      <c r="M189">
        <v>8.3216866689506546</v>
      </c>
      <c r="N189">
        <v>8.3216866689506546</v>
      </c>
      <c r="O189">
        <v>8.3267766900867315</v>
      </c>
      <c r="P189">
        <v>0</v>
      </c>
      <c r="Q189">
        <v>0</v>
      </c>
      <c r="R189">
        <v>0</v>
      </c>
      <c r="S189">
        <v>0.12962504893345889</v>
      </c>
      <c r="T189">
        <v>34.9987632120339</v>
      </c>
      <c r="U189">
        <v>0.3111001174403013</v>
      </c>
      <c r="V189">
        <v>1.37430570674077</v>
      </c>
      <c r="W189">
        <v>1.221605072658462E-2</v>
      </c>
      <c r="X189">
        <v>34.9987632120339</v>
      </c>
      <c r="Y189">
        <v>0.3111001174403013</v>
      </c>
      <c r="Z189" t="s">
        <v>45</v>
      </c>
      <c r="AA189">
        <v>0</v>
      </c>
      <c r="AB189">
        <v>8.3216866689506546</v>
      </c>
      <c r="AC189" t="s">
        <v>48</v>
      </c>
      <c r="AD189">
        <v>0</v>
      </c>
      <c r="AE189">
        <v>2.321686668950655</v>
      </c>
      <c r="AF189">
        <v>0</v>
      </c>
      <c r="AG189">
        <v>0.32168666895065462</v>
      </c>
      <c r="AH189">
        <v>23.804183843091302</v>
      </c>
      <c r="AI189">
        <v>25.466505043506722</v>
      </c>
    </row>
    <row r="190" spans="1:35" x14ac:dyDescent="0.25">
      <c r="A190">
        <v>189</v>
      </c>
      <c r="C190">
        <v>8.2026786579740119</v>
      </c>
      <c r="D190" t="s">
        <v>45</v>
      </c>
      <c r="E190">
        <v>6</v>
      </c>
      <c r="F190" t="s">
        <v>48</v>
      </c>
      <c r="G190">
        <v>8</v>
      </c>
      <c r="H190" t="s">
        <v>56</v>
      </c>
      <c r="I190">
        <v>100</v>
      </c>
      <c r="J190">
        <v>0</v>
      </c>
      <c r="K190">
        <v>42.038600001484163</v>
      </c>
      <c r="L190">
        <v>100.07371440953681</v>
      </c>
      <c r="M190">
        <v>8.1919177004719348</v>
      </c>
      <c r="N190">
        <v>8.1919177004719348</v>
      </c>
      <c r="O190">
        <v>8.2026786579740119</v>
      </c>
      <c r="P190">
        <v>0</v>
      </c>
      <c r="Q190">
        <v>0</v>
      </c>
      <c r="R190">
        <v>0</v>
      </c>
      <c r="S190">
        <v>0.27403883171957949</v>
      </c>
      <c r="T190">
        <v>73.990484564286461</v>
      </c>
      <c r="U190">
        <v>0.65769319612699073</v>
      </c>
      <c r="V190">
        <v>2.9054585255608072</v>
      </c>
      <c r="W190">
        <v>2.5826298004984941E-2</v>
      </c>
      <c r="X190">
        <v>73.990484564286461</v>
      </c>
      <c r="Y190">
        <v>0.65769319612699073</v>
      </c>
      <c r="Z190" t="s">
        <v>45</v>
      </c>
      <c r="AA190">
        <v>0</v>
      </c>
      <c r="AB190">
        <v>8.1919177004719348</v>
      </c>
      <c r="AC190" t="s">
        <v>48</v>
      </c>
      <c r="AD190">
        <v>0</v>
      </c>
      <c r="AE190">
        <v>2.1919177004719348</v>
      </c>
      <c r="AF190">
        <v>0</v>
      </c>
      <c r="AG190">
        <v>0.19191770047193479</v>
      </c>
      <c r="AH190">
        <v>23.192423702805971</v>
      </c>
      <c r="AI190">
        <v>25.466026760786391</v>
      </c>
    </row>
    <row r="191" spans="1:35" x14ac:dyDescent="0.25">
      <c r="A191">
        <v>190</v>
      </c>
      <c r="C191">
        <v>7.1010727172320536</v>
      </c>
      <c r="D191" t="s">
        <v>37</v>
      </c>
      <c r="E191">
        <v>2</v>
      </c>
      <c r="F191" t="s">
        <v>48</v>
      </c>
      <c r="G191">
        <v>8</v>
      </c>
      <c r="H191" t="s">
        <v>56</v>
      </c>
      <c r="I191">
        <v>100</v>
      </c>
      <c r="J191">
        <v>2</v>
      </c>
      <c r="K191">
        <v>40.210799999535077</v>
      </c>
      <c r="L191">
        <v>100.16526364805151</v>
      </c>
      <c r="M191">
        <v>7.0877582874053111</v>
      </c>
      <c r="N191">
        <v>5.0877582874053111</v>
      </c>
      <c r="O191">
        <v>7.1010727172320536</v>
      </c>
      <c r="P191">
        <v>0</v>
      </c>
      <c r="Q191">
        <v>0</v>
      </c>
      <c r="R191">
        <v>0</v>
      </c>
      <c r="S191">
        <v>0.33906711719734461</v>
      </c>
      <c r="T191">
        <v>91.548121643283025</v>
      </c>
      <c r="U191">
        <v>0.8137610812736269</v>
      </c>
      <c r="V191">
        <v>3.5948960532207059</v>
      </c>
      <c r="W191">
        <v>3.1954631584184053E-2</v>
      </c>
      <c r="X191">
        <v>91.548121643283025</v>
      </c>
      <c r="Y191">
        <v>0.8137610812736269</v>
      </c>
      <c r="Z191" t="s">
        <v>37</v>
      </c>
      <c r="AA191">
        <v>0</v>
      </c>
      <c r="AB191">
        <v>7.0877582874053111</v>
      </c>
      <c r="AC191" t="s">
        <v>48</v>
      </c>
      <c r="AD191">
        <v>0</v>
      </c>
      <c r="AE191">
        <v>5.0877582874053111</v>
      </c>
      <c r="AF191">
        <v>0</v>
      </c>
      <c r="AG191">
        <v>-0.91224171259468889</v>
      </c>
      <c r="AH191">
        <v>24.85242226799074</v>
      </c>
      <c r="AI191">
        <v>25.466138738911258</v>
      </c>
    </row>
    <row r="192" spans="1:35" x14ac:dyDescent="0.25">
      <c r="A192">
        <v>191</v>
      </c>
      <c r="C192">
        <v>6.8326616747744611</v>
      </c>
      <c r="D192" t="s">
        <v>37</v>
      </c>
      <c r="E192">
        <v>2</v>
      </c>
      <c r="F192" t="s">
        <v>48</v>
      </c>
      <c r="G192">
        <v>8</v>
      </c>
      <c r="H192" t="s">
        <v>56</v>
      </c>
      <c r="I192">
        <v>100</v>
      </c>
      <c r="J192">
        <v>2</v>
      </c>
      <c r="K192">
        <v>40.210799999535077</v>
      </c>
      <c r="L192">
        <v>100.16526364805151</v>
      </c>
      <c r="M192">
        <v>6.8140121366531181</v>
      </c>
      <c r="N192">
        <v>4.8140121366531181</v>
      </c>
      <c r="O192">
        <v>6.8326616747744611</v>
      </c>
      <c r="P192">
        <v>0</v>
      </c>
      <c r="Q192">
        <v>0</v>
      </c>
      <c r="R192">
        <v>0</v>
      </c>
      <c r="S192">
        <v>0.47493833158232518</v>
      </c>
      <c r="T192">
        <v>128.2333495272278</v>
      </c>
      <c r="U192">
        <v>1.139851995797581</v>
      </c>
      <c r="V192">
        <v>5.0353752927625974</v>
      </c>
      <c r="W192">
        <v>4.4758891491223092E-2</v>
      </c>
      <c r="X192">
        <v>128.2333495272278</v>
      </c>
      <c r="Y192">
        <v>1.139851995797581</v>
      </c>
      <c r="Z192" t="s">
        <v>37</v>
      </c>
      <c r="AA192">
        <v>0</v>
      </c>
      <c r="AB192">
        <v>6.8140121366531181</v>
      </c>
      <c r="AC192" t="s">
        <v>48</v>
      </c>
      <c r="AD192">
        <v>0</v>
      </c>
      <c r="AE192">
        <v>4.8140121366531181</v>
      </c>
      <c r="AF192">
        <v>0</v>
      </c>
      <c r="AG192">
        <v>-1.1859878633468821</v>
      </c>
      <c r="AH192">
        <v>22.358791343052271</v>
      </c>
      <c r="AI192">
        <v>25.466492976509429</v>
      </c>
    </row>
    <row r="193" spans="1:35" x14ac:dyDescent="0.25">
      <c r="A193">
        <v>192</v>
      </c>
      <c r="C193">
        <v>6.7514004529552274</v>
      </c>
      <c r="D193" t="s">
        <v>37</v>
      </c>
      <c r="E193">
        <v>2</v>
      </c>
      <c r="F193" t="s">
        <v>48</v>
      </c>
      <c r="G193">
        <v>8</v>
      </c>
      <c r="H193" t="s">
        <v>56</v>
      </c>
      <c r="I193">
        <v>100</v>
      </c>
      <c r="J193">
        <v>2</v>
      </c>
      <c r="K193">
        <v>40.210999999195337</v>
      </c>
      <c r="L193">
        <v>100.16636333618339</v>
      </c>
      <c r="M193">
        <v>6.7232370384197226</v>
      </c>
      <c r="N193">
        <v>4.7232370384197226</v>
      </c>
      <c r="O193">
        <v>6.7514004529552274</v>
      </c>
      <c r="P193">
        <v>0</v>
      </c>
      <c r="Q193">
        <v>0</v>
      </c>
      <c r="R193">
        <v>0</v>
      </c>
      <c r="S193">
        <v>0.71722429466664273</v>
      </c>
      <c r="T193">
        <v>193.6505595599935</v>
      </c>
      <c r="U193">
        <v>1.721338307199942</v>
      </c>
      <c r="V193">
        <v>7.6041219245862806</v>
      </c>
      <c r="W193">
        <v>6.7592194885211385E-2</v>
      </c>
      <c r="X193">
        <v>193.6505595599935</v>
      </c>
      <c r="Y193">
        <v>1.721338307199942</v>
      </c>
      <c r="Z193" t="s">
        <v>37</v>
      </c>
      <c r="AA193">
        <v>0</v>
      </c>
      <c r="AB193">
        <v>6.7232370384197226</v>
      </c>
      <c r="AC193" t="s">
        <v>48</v>
      </c>
      <c r="AD193">
        <v>0</v>
      </c>
      <c r="AE193">
        <v>4.7232370384197226</v>
      </c>
      <c r="AF193">
        <v>0</v>
      </c>
      <c r="AG193">
        <v>-1.2767629615802769</v>
      </c>
      <c r="AH193">
        <v>21.36793656170547</v>
      </c>
      <c r="AI193">
        <v>25.466524798065951</v>
      </c>
    </row>
    <row r="194" spans="1:35" x14ac:dyDescent="0.25">
      <c r="A194">
        <v>193</v>
      </c>
      <c r="C194">
        <v>6.7600975080722954</v>
      </c>
      <c r="D194" t="s">
        <v>37</v>
      </c>
      <c r="E194">
        <v>2</v>
      </c>
      <c r="F194" t="s">
        <v>48</v>
      </c>
      <c r="G194">
        <v>8</v>
      </c>
      <c r="H194" t="s">
        <v>56</v>
      </c>
      <c r="I194">
        <v>100</v>
      </c>
      <c r="J194">
        <v>2</v>
      </c>
      <c r="K194">
        <v>40.210999999195337</v>
      </c>
      <c r="L194">
        <v>100.16636333618339</v>
      </c>
      <c r="M194">
        <v>6.7604670288173123</v>
      </c>
      <c r="N194">
        <v>4.7604670288173123</v>
      </c>
      <c r="O194">
        <v>6.7600975080722954</v>
      </c>
      <c r="P194">
        <v>0</v>
      </c>
      <c r="Q194">
        <v>0</v>
      </c>
      <c r="R194">
        <v>9.4105347504357516E-3</v>
      </c>
      <c r="S194">
        <v>0</v>
      </c>
      <c r="T194">
        <v>2.3526336876089382</v>
      </c>
      <c r="U194">
        <v>2.2585283401045798E-2</v>
      </c>
      <c r="V194">
        <v>9.2380186254237273E-2</v>
      </c>
      <c r="W194">
        <v>8.8684978804067774E-4</v>
      </c>
      <c r="X194">
        <v>2.3526336876089382</v>
      </c>
      <c r="Y194">
        <v>2.2585283401045798E-2</v>
      </c>
      <c r="Z194" t="s">
        <v>37</v>
      </c>
      <c r="AA194">
        <v>9.4105347504357516E-3</v>
      </c>
      <c r="AB194">
        <v>6.7604670288173123</v>
      </c>
      <c r="AC194" t="s">
        <v>48</v>
      </c>
      <c r="AD194">
        <v>0</v>
      </c>
      <c r="AE194">
        <v>4.7604670288173123</v>
      </c>
      <c r="AF194">
        <v>0</v>
      </c>
      <c r="AG194">
        <v>-1.2395329711826879</v>
      </c>
      <c r="AH194">
        <v>19.911312832173909</v>
      </c>
      <c r="AI194">
        <v>25.466864519349549</v>
      </c>
    </row>
    <row r="195" spans="1:35" x14ac:dyDescent="0.25">
      <c r="A195">
        <v>194</v>
      </c>
      <c r="C195">
        <v>8.116028685491953</v>
      </c>
      <c r="D195" t="s">
        <v>45</v>
      </c>
      <c r="E195">
        <v>6</v>
      </c>
      <c r="F195" t="s">
        <v>48</v>
      </c>
      <c r="G195">
        <v>8</v>
      </c>
      <c r="H195" t="s">
        <v>56</v>
      </c>
      <c r="I195">
        <v>100</v>
      </c>
      <c r="J195">
        <v>0</v>
      </c>
      <c r="K195">
        <v>44.283082392002733</v>
      </c>
      <c r="L195">
        <v>100.0737143967485</v>
      </c>
      <c r="M195">
        <v>8.1287939004552499</v>
      </c>
      <c r="N195">
        <v>8.1287939004552499</v>
      </c>
      <c r="O195">
        <v>8.116028685491953</v>
      </c>
      <c r="P195">
        <v>0</v>
      </c>
      <c r="Q195">
        <v>0</v>
      </c>
      <c r="R195">
        <v>0.32509008235348008</v>
      </c>
      <c r="S195">
        <v>0</v>
      </c>
      <c r="T195">
        <v>81.272520588370028</v>
      </c>
      <c r="U195">
        <v>0.78021619764835226</v>
      </c>
      <c r="V195">
        <v>3.191303740824214</v>
      </c>
      <c r="W195">
        <v>3.0636515911912451E-2</v>
      </c>
      <c r="X195">
        <v>81.272520588370028</v>
      </c>
      <c r="Y195">
        <v>0.78021619764835226</v>
      </c>
      <c r="Z195" t="s">
        <v>45</v>
      </c>
      <c r="AA195">
        <v>0.32509008235348008</v>
      </c>
      <c r="AB195">
        <v>8.1287939004552499</v>
      </c>
      <c r="AC195" t="s">
        <v>48</v>
      </c>
      <c r="AD195">
        <v>0</v>
      </c>
      <c r="AE195">
        <v>2.1287939004552499</v>
      </c>
      <c r="AF195">
        <v>0</v>
      </c>
      <c r="AG195">
        <v>0.12879390045524991</v>
      </c>
      <c r="AH195">
        <v>21.855810972645539</v>
      </c>
      <c r="AI195">
        <v>25.466870968345962</v>
      </c>
    </row>
    <row r="196" spans="1:35" x14ac:dyDescent="0.25">
      <c r="A196">
        <v>195</v>
      </c>
      <c r="C196">
        <v>8.1294257800987921</v>
      </c>
      <c r="D196" t="s">
        <v>45</v>
      </c>
      <c r="E196">
        <v>6</v>
      </c>
      <c r="F196" t="s">
        <v>48</v>
      </c>
      <c r="G196">
        <v>8</v>
      </c>
      <c r="H196" t="s">
        <v>56</v>
      </c>
      <c r="I196">
        <v>100</v>
      </c>
      <c r="J196">
        <v>0</v>
      </c>
      <c r="K196">
        <v>44.283082392002733</v>
      </c>
      <c r="L196">
        <v>100.0737143967485</v>
      </c>
      <c r="M196">
        <v>8.1279034583190448</v>
      </c>
      <c r="N196">
        <v>8.1279034583190448</v>
      </c>
      <c r="O196">
        <v>8.1294257800987921</v>
      </c>
      <c r="P196">
        <v>0</v>
      </c>
      <c r="Q196">
        <v>0</v>
      </c>
      <c r="R196">
        <v>0</v>
      </c>
      <c r="S196">
        <v>3.876820923994332E-2</v>
      </c>
      <c r="T196">
        <v>10.4674164947847</v>
      </c>
      <c r="U196">
        <v>9.3043702175863968E-2</v>
      </c>
      <c r="V196">
        <v>0.41102688053177522</v>
      </c>
      <c r="W196">
        <v>3.6535722713935568E-3</v>
      </c>
      <c r="X196">
        <v>10.4674164947847</v>
      </c>
      <c r="Y196">
        <v>9.3043702175863968E-2</v>
      </c>
      <c r="Z196" t="s">
        <v>45</v>
      </c>
      <c r="AA196">
        <v>0</v>
      </c>
      <c r="AB196">
        <v>8.1279034583190448</v>
      </c>
      <c r="AC196" t="s">
        <v>48</v>
      </c>
      <c r="AD196">
        <v>0</v>
      </c>
      <c r="AE196">
        <v>2.1279034583190448</v>
      </c>
      <c r="AF196">
        <v>0</v>
      </c>
      <c r="AG196">
        <v>0.12790345831904479</v>
      </c>
      <c r="AH196">
        <v>21.984310047180639</v>
      </c>
      <c r="AI196">
        <v>25.466501074679702</v>
      </c>
    </row>
    <row r="197" spans="1:35" x14ac:dyDescent="0.25">
      <c r="A197">
        <v>196</v>
      </c>
      <c r="C197">
        <v>7.538854269062778</v>
      </c>
      <c r="D197" t="s">
        <v>37</v>
      </c>
      <c r="E197">
        <v>2</v>
      </c>
      <c r="F197" t="s">
        <v>48</v>
      </c>
      <c r="G197">
        <v>8</v>
      </c>
      <c r="H197" t="s">
        <v>56</v>
      </c>
      <c r="I197">
        <v>100</v>
      </c>
      <c r="J197">
        <v>2</v>
      </c>
      <c r="K197">
        <v>42.871252843054293</v>
      </c>
      <c r="L197">
        <v>100.1670487102183</v>
      </c>
      <c r="M197">
        <v>7.5205249671932162</v>
      </c>
      <c r="N197">
        <v>5.5205249671932162</v>
      </c>
      <c r="O197">
        <v>7.538854269062778</v>
      </c>
      <c r="P197">
        <v>0</v>
      </c>
      <c r="Q197">
        <v>0</v>
      </c>
      <c r="R197">
        <v>0</v>
      </c>
      <c r="S197">
        <v>0.46677907355259712</v>
      </c>
      <c r="T197">
        <v>126.03034985920119</v>
      </c>
      <c r="U197">
        <v>1.1202697765262331</v>
      </c>
      <c r="V197">
        <v>4.9489115047816954</v>
      </c>
      <c r="W197">
        <v>4.3990324486948403E-2</v>
      </c>
      <c r="X197">
        <v>126.03034985920119</v>
      </c>
      <c r="Y197">
        <v>1.1202697765262331</v>
      </c>
      <c r="Z197" t="s">
        <v>37</v>
      </c>
      <c r="AA197">
        <v>0</v>
      </c>
      <c r="AB197">
        <v>7.5205249671932162</v>
      </c>
      <c r="AC197" t="s">
        <v>48</v>
      </c>
      <c r="AD197">
        <v>0</v>
      </c>
      <c r="AE197">
        <v>5.5205249671932162</v>
      </c>
      <c r="AF197">
        <v>0</v>
      </c>
      <c r="AG197">
        <v>-0.47947503280678377</v>
      </c>
      <c r="AH197">
        <v>21.414793827517549</v>
      </c>
      <c r="AI197">
        <v>25.466276723160089</v>
      </c>
    </row>
    <row r="198" spans="1:35" x14ac:dyDescent="0.25">
      <c r="A198">
        <v>197</v>
      </c>
      <c r="C198">
        <v>7.1637244038415506</v>
      </c>
      <c r="D198" t="s">
        <v>37</v>
      </c>
      <c r="E198">
        <v>2</v>
      </c>
      <c r="F198" t="s">
        <v>48</v>
      </c>
      <c r="G198">
        <v>8</v>
      </c>
      <c r="H198" t="s">
        <v>56</v>
      </c>
      <c r="I198">
        <v>100</v>
      </c>
      <c r="J198">
        <v>2</v>
      </c>
      <c r="K198">
        <v>40.210799999535077</v>
      </c>
      <c r="L198">
        <v>100.16526364805151</v>
      </c>
      <c r="M198">
        <v>7.1745552602501421</v>
      </c>
      <c r="N198">
        <v>5.1745552602501421</v>
      </c>
      <c r="O198">
        <v>7.1637244038415506</v>
      </c>
      <c r="P198">
        <v>0</v>
      </c>
      <c r="Q198">
        <v>0</v>
      </c>
      <c r="R198">
        <v>0.27582187765321448</v>
      </c>
      <c r="S198">
        <v>0</v>
      </c>
      <c r="T198">
        <v>68.955469413303618</v>
      </c>
      <c r="U198">
        <v>0.66197250636771476</v>
      </c>
      <c r="V198">
        <v>2.707714102147873</v>
      </c>
      <c r="W198">
        <v>2.599405538061958E-2</v>
      </c>
      <c r="X198">
        <v>68.955469413303618</v>
      </c>
      <c r="Y198">
        <v>0.66197250636771476</v>
      </c>
      <c r="Z198" t="s">
        <v>37</v>
      </c>
      <c r="AA198">
        <v>0.27582187765321448</v>
      </c>
      <c r="AB198">
        <v>7.1745552602501421</v>
      </c>
      <c r="AC198" t="s">
        <v>48</v>
      </c>
      <c r="AD198">
        <v>0</v>
      </c>
      <c r="AE198">
        <v>5.1745552602501421</v>
      </c>
      <c r="AF198">
        <v>0</v>
      </c>
      <c r="AG198">
        <v>-0.82544473974985788</v>
      </c>
      <c r="AH198">
        <v>25.743701473099041</v>
      </c>
      <c r="AI198">
        <v>25.466303609603841</v>
      </c>
    </row>
    <row r="199" spans="1:35" x14ac:dyDescent="0.25">
      <c r="A199">
        <v>198</v>
      </c>
      <c r="C199">
        <v>6.8753667612289204</v>
      </c>
      <c r="D199" t="s">
        <v>37</v>
      </c>
      <c r="E199">
        <v>2</v>
      </c>
      <c r="F199" t="s">
        <v>48</v>
      </c>
      <c r="G199">
        <v>8</v>
      </c>
      <c r="H199" t="s">
        <v>56</v>
      </c>
      <c r="I199">
        <v>100</v>
      </c>
      <c r="J199">
        <v>2</v>
      </c>
      <c r="K199">
        <v>40.589000001549721</v>
      </c>
      <c r="L199">
        <v>100.1662476659077</v>
      </c>
      <c r="M199">
        <v>6.8282497874417611</v>
      </c>
      <c r="N199">
        <v>4.8282497874417611</v>
      </c>
      <c r="O199">
        <v>6.8753667612289204</v>
      </c>
      <c r="P199">
        <v>0</v>
      </c>
      <c r="Q199">
        <v>0</v>
      </c>
      <c r="R199">
        <v>0</v>
      </c>
      <c r="S199">
        <v>1.199887391421421</v>
      </c>
      <c r="T199">
        <v>323.96959568378372</v>
      </c>
      <c r="U199">
        <v>2.8797297394114101</v>
      </c>
      <c r="V199">
        <v>12.72158292253277</v>
      </c>
      <c r="W199">
        <v>0.11308073708918009</v>
      </c>
      <c r="X199">
        <v>323.96959568378372</v>
      </c>
      <c r="Y199">
        <v>2.8797297394114101</v>
      </c>
      <c r="Z199" t="s">
        <v>37</v>
      </c>
      <c r="AA199">
        <v>0</v>
      </c>
      <c r="AB199">
        <v>6.8282497874417611</v>
      </c>
      <c r="AC199" t="s">
        <v>48</v>
      </c>
      <c r="AD199">
        <v>0</v>
      </c>
      <c r="AE199">
        <v>4.8282497874417611</v>
      </c>
      <c r="AF199">
        <v>0</v>
      </c>
      <c r="AG199">
        <v>-1.1717502125582391</v>
      </c>
      <c r="AH199">
        <v>24.85242226799074</v>
      </c>
      <c r="AI199">
        <v>25.466138738911258</v>
      </c>
    </row>
    <row r="200" spans="1:35" x14ac:dyDescent="0.25">
      <c r="A200">
        <v>199</v>
      </c>
      <c r="C200">
        <v>6.8496478037401456</v>
      </c>
      <c r="D200" t="s">
        <v>37</v>
      </c>
      <c r="E200">
        <v>2</v>
      </c>
      <c r="F200" t="s">
        <v>48</v>
      </c>
      <c r="G200">
        <v>8</v>
      </c>
      <c r="H200" t="s">
        <v>56</v>
      </c>
      <c r="I200">
        <v>100</v>
      </c>
      <c r="J200">
        <v>2</v>
      </c>
      <c r="K200">
        <v>40.589000001549721</v>
      </c>
      <c r="L200">
        <v>100.1662476659077</v>
      </c>
      <c r="M200">
        <v>6.8242091748876987</v>
      </c>
      <c r="N200">
        <v>4.8242091748876987</v>
      </c>
      <c r="O200">
        <v>6.8496478037401456</v>
      </c>
      <c r="P200">
        <v>0</v>
      </c>
      <c r="Q200">
        <v>0</v>
      </c>
      <c r="R200">
        <v>0</v>
      </c>
      <c r="S200">
        <v>0.64782821451596695</v>
      </c>
      <c r="T200">
        <v>174.91361791931109</v>
      </c>
      <c r="U200">
        <v>1.5547877148383209</v>
      </c>
      <c r="V200">
        <v>6.8684297901606506</v>
      </c>
      <c r="W200">
        <v>6.1052709245872451E-2</v>
      </c>
      <c r="X200">
        <v>174.91361791931109</v>
      </c>
      <c r="Y200">
        <v>1.5547877148383209</v>
      </c>
      <c r="Z200" t="s">
        <v>37</v>
      </c>
      <c r="AA200">
        <v>0</v>
      </c>
      <c r="AB200">
        <v>6.8242091748876987</v>
      </c>
      <c r="AC200" t="s">
        <v>48</v>
      </c>
      <c r="AD200">
        <v>0</v>
      </c>
      <c r="AE200">
        <v>4.8242091748876987</v>
      </c>
      <c r="AF200">
        <v>0</v>
      </c>
      <c r="AG200">
        <v>-1.175790825112301</v>
      </c>
      <c r="AH200">
        <v>22.358633210216379</v>
      </c>
      <c r="AI200">
        <v>25.466318105177852</v>
      </c>
    </row>
    <row r="201" spans="1:35" x14ac:dyDescent="0.25">
      <c r="A201">
        <v>200</v>
      </c>
      <c r="C201">
        <v>7.3105580321122972</v>
      </c>
      <c r="D201" t="s">
        <v>37</v>
      </c>
      <c r="E201">
        <v>2</v>
      </c>
      <c r="F201" t="s">
        <v>48</v>
      </c>
      <c r="G201">
        <v>8</v>
      </c>
      <c r="H201" t="s">
        <v>56</v>
      </c>
      <c r="I201">
        <v>100</v>
      </c>
      <c r="J201">
        <v>2</v>
      </c>
      <c r="K201">
        <v>40.589200001209967</v>
      </c>
      <c r="L201">
        <v>100.16742973389979</v>
      </c>
      <c r="M201">
        <v>7.2903415876592979</v>
      </c>
      <c r="N201">
        <v>5.2903415876592979</v>
      </c>
      <c r="O201">
        <v>7.3105580321122972</v>
      </c>
      <c r="P201">
        <v>0</v>
      </c>
      <c r="Q201">
        <v>0</v>
      </c>
      <c r="R201">
        <v>0</v>
      </c>
      <c r="S201">
        <v>0.51484139098390624</v>
      </c>
      <c r="T201">
        <v>139.00717556565471</v>
      </c>
      <c r="U201">
        <v>1.2356193383613749</v>
      </c>
      <c r="V201">
        <v>5.4584400023098123</v>
      </c>
      <c r="W201">
        <v>4.851946668719833E-2</v>
      </c>
      <c r="X201">
        <v>139.00717556565471</v>
      </c>
      <c r="Y201">
        <v>1.2356193383613749</v>
      </c>
      <c r="Z201" t="s">
        <v>37</v>
      </c>
      <c r="AA201">
        <v>0</v>
      </c>
      <c r="AB201">
        <v>7.2903415876592979</v>
      </c>
      <c r="AC201" t="s">
        <v>48</v>
      </c>
      <c r="AD201">
        <v>0</v>
      </c>
      <c r="AE201">
        <v>5.2903415876592979</v>
      </c>
      <c r="AF201">
        <v>0</v>
      </c>
      <c r="AG201">
        <v>-0.70965841234070215</v>
      </c>
      <c r="AH201">
        <v>23.042339263631579</v>
      </c>
      <c r="AI201">
        <v>25.46646578634773</v>
      </c>
    </row>
    <row r="202" spans="1:35" x14ac:dyDescent="0.25">
      <c r="A202">
        <v>201</v>
      </c>
      <c r="C202">
        <v>6.6261804982363639</v>
      </c>
      <c r="D202" t="s">
        <v>37</v>
      </c>
      <c r="E202">
        <v>2</v>
      </c>
      <c r="F202" t="s">
        <v>48</v>
      </c>
      <c r="G202">
        <v>8</v>
      </c>
      <c r="H202" t="s">
        <v>56</v>
      </c>
      <c r="I202">
        <v>100</v>
      </c>
      <c r="J202">
        <v>2</v>
      </c>
      <c r="K202">
        <v>40.589000001549721</v>
      </c>
      <c r="L202">
        <v>100.1662476659077</v>
      </c>
      <c r="M202">
        <v>6.5923136180504027</v>
      </c>
      <c r="N202">
        <v>4.5923136180504027</v>
      </c>
      <c r="O202">
        <v>6.6261804982363639</v>
      </c>
      <c r="P202">
        <v>0</v>
      </c>
      <c r="Q202">
        <v>0</v>
      </c>
      <c r="R202">
        <v>0</v>
      </c>
      <c r="S202">
        <v>0.86246128826242718</v>
      </c>
      <c r="T202">
        <v>232.86454783085529</v>
      </c>
      <c r="U202">
        <v>2.0699070918298248</v>
      </c>
      <c r="V202">
        <v>9.1440576502095183</v>
      </c>
      <c r="W202">
        <v>8.1280512446306824E-2</v>
      </c>
      <c r="X202">
        <v>232.86454783085529</v>
      </c>
      <c r="Y202">
        <v>2.0699070918298248</v>
      </c>
      <c r="Z202" t="s">
        <v>37</v>
      </c>
      <c r="AA202">
        <v>0</v>
      </c>
      <c r="AB202">
        <v>6.5923136180504027</v>
      </c>
      <c r="AC202" t="s">
        <v>48</v>
      </c>
      <c r="AD202">
        <v>0</v>
      </c>
      <c r="AE202">
        <v>4.5923136180504027</v>
      </c>
      <c r="AF202">
        <v>0</v>
      </c>
      <c r="AG202">
        <v>-1.4076863819495971</v>
      </c>
      <c r="AH202">
        <v>30.16028750458727</v>
      </c>
      <c r="AI202">
        <v>25.466216064978521</v>
      </c>
    </row>
    <row r="203" spans="1:35" x14ac:dyDescent="0.25">
      <c r="A203">
        <v>202</v>
      </c>
      <c r="C203">
        <v>6.6346058121994638</v>
      </c>
      <c r="D203" t="s">
        <v>37</v>
      </c>
      <c r="E203">
        <v>2</v>
      </c>
      <c r="F203" t="s">
        <v>48</v>
      </c>
      <c r="G203">
        <v>8</v>
      </c>
      <c r="H203" t="s">
        <v>56</v>
      </c>
      <c r="I203">
        <v>100</v>
      </c>
      <c r="J203">
        <v>2</v>
      </c>
      <c r="K203">
        <v>40.033399999141693</v>
      </c>
      <c r="L203">
        <v>100.1670626957041</v>
      </c>
      <c r="M203">
        <v>6.6237234719547962</v>
      </c>
      <c r="N203">
        <v>4.6237234719547962</v>
      </c>
      <c r="O203">
        <v>6.6346058121994638</v>
      </c>
      <c r="P203">
        <v>0</v>
      </c>
      <c r="Q203">
        <v>0</v>
      </c>
      <c r="R203">
        <v>0</v>
      </c>
      <c r="S203">
        <v>0.27713854278229427</v>
      </c>
      <c r="T203">
        <v>74.827406551219454</v>
      </c>
      <c r="U203">
        <v>0.66513250267750623</v>
      </c>
      <c r="V203">
        <v>2.9382318660602551</v>
      </c>
      <c r="W203">
        <v>2.6117616587202259E-2</v>
      </c>
      <c r="X203">
        <v>74.827406551219454</v>
      </c>
      <c r="Y203">
        <v>0.66513250267750623</v>
      </c>
      <c r="Z203" t="s">
        <v>37</v>
      </c>
      <c r="AA203">
        <v>0</v>
      </c>
      <c r="AB203">
        <v>6.6237234719547962</v>
      </c>
      <c r="AC203" t="s">
        <v>48</v>
      </c>
      <c r="AD203">
        <v>0</v>
      </c>
      <c r="AE203">
        <v>4.6237234719547962</v>
      </c>
      <c r="AF203">
        <v>0</v>
      </c>
      <c r="AG203">
        <v>-1.3762765280452041</v>
      </c>
      <c r="AH203">
        <v>20.08327423053888</v>
      </c>
      <c r="AI203">
        <v>25.46681472471818</v>
      </c>
    </row>
    <row r="204" spans="1:35" x14ac:dyDescent="0.25">
      <c r="A204">
        <v>203</v>
      </c>
      <c r="C204">
        <v>6.6227870207139778</v>
      </c>
      <c r="D204" t="s">
        <v>37</v>
      </c>
      <c r="E204">
        <v>2</v>
      </c>
      <c r="F204" t="s">
        <v>48</v>
      </c>
      <c r="G204">
        <v>8</v>
      </c>
      <c r="H204" t="s">
        <v>56</v>
      </c>
      <c r="I204">
        <v>100</v>
      </c>
      <c r="J204">
        <v>2</v>
      </c>
      <c r="K204">
        <v>40.210999999195337</v>
      </c>
      <c r="L204">
        <v>100.16636333618339</v>
      </c>
      <c r="M204">
        <v>6.6174441954539089</v>
      </c>
      <c r="N204">
        <v>4.6174441954539089</v>
      </c>
      <c r="O204">
        <v>6.6227870207139778</v>
      </c>
      <c r="P204">
        <v>0</v>
      </c>
      <c r="Q204">
        <v>0</v>
      </c>
      <c r="R204">
        <v>0</v>
      </c>
      <c r="S204">
        <v>0.13606301376860069</v>
      </c>
      <c r="T204">
        <v>36.737013717522203</v>
      </c>
      <c r="U204">
        <v>0.32655123304464179</v>
      </c>
      <c r="V204">
        <v>1.4425628202186049</v>
      </c>
      <c r="W204">
        <v>1.2822780624165369E-2</v>
      </c>
      <c r="X204">
        <v>36.737013717522203</v>
      </c>
      <c r="Y204">
        <v>0.32655123304464179</v>
      </c>
      <c r="Z204" t="s">
        <v>37</v>
      </c>
      <c r="AA204">
        <v>0</v>
      </c>
      <c r="AB204">
        <v>6.6174441954539089</v>
      </c>
      <c r="AC204" t="s">
        <v>48</v>
      </c>
      <c r="AD204">
        <v>0</v>
      </c>
      <c r="AE204">
        <v>4.6174441954539089</v>
      </c>
      <c r="AF204">
        <v>0</v>
      </c>
      <c r="AG204">
        <v>-1.3825558045460911</v>
      </c>
      <c r="AH204">
        <v>21.08187442715365</v>
      </c>
      <c r="AI204">
        <v>25.46649144330166</v>
      </c>
    </row>
    <row r="205" spans="1:35" x14ac:dyDescent="0.25">
      <c r="A205">
        <v>204</v>
      </c>
      <c r="C205">
        <v>6.564316206635306</v>
      </c>
      <c r="D205" t="s">
        <v>37</v>
      </c>
      <c r="E205">
        <v>2</v>
      </c>
      <c r="F205" t="s">
        <v>48</v>
      </c>
      <c r="G205">
        <v>8</v>
      </c>
      <c r="H205" t="s">
        <v>56</v>
      </c>
      <c r="I205">
        <v>100</v>
      </c>
      <c r="J205">
        <v>2</v>
      </c>
      <c r="K205">
        <v>40.589200003072619</v>
      </c>
      <c r="L205">
        <v>100.1674297449087</v>
      </c>
      <c r="M205">
        <v>6.5622310129727843</v>
      </c>
      <c r="N205">
        <v>4.5622310129727843</v>
      </c>
      <c r="O205">
        <v>6.564316206635306</v>
      </c>
      <c r="P205">
        <v>0</v>
      </c>
      <c r="Q205">
        <v>0</v>
      </c>
      <c r="R205">
        <v>0</v>
      </c>
      <c r="S205">
        <v>5.3101519646233282E-2</v>
      </c>
      <c r="T205">
        <v>14.337410304482979</v>
      </c>
      <c r="U205">
        <v>0.12744364715095979</v>
      </c>
      <c r="V205">
        <v>0.56300228888085613</v>
      </c>
      <c r="W205">
        <v>5.0044647900520543E-3</v>
      </c>
      <c r="X205">
        <v>14.337410304482979</v>
      </c>
      <c r="Y205">
        <v>0.12744364715095979</v>
      </c>
      <c r="Z205" t="s">
        <v>37</v>
      </c>
      <c r="AA205">
        <v>0</v>
      </c>
      <c r="AB205">
        <v>6.5622310129727843</v>
      </c>
      <c r="AC205" t="s">
        <v>48</v>
      </c>
      <c r="AD205">
        <v>0</v>
      </c>
      <c r="AE205">
        <v>4.5622310129727843</v>
      </c>
      <c r="AF205">
        <v>0</v>
      </c>
      <c r="AG205">
        <v>-1.4377689870272159</v>
      </c>
      <c r="AH205">
        <v>21.5181719315088</v>
      </c>
      <c r="AI205">
        <v>25.465989370990108</v>
      </c>
    </row>
    <row r="206" spans="1:35" x14ac:dyDescent="0.25">
      <c r="A206">
        <v>205</v>
      </c>
      <c r="C206">
        <v>6.5322471899098042</v>
      </c>
      <c r="D206" t="s">
        <v>37</v>
      </c>
      <c r="E206">
        <v>2</v>
      </c>
      <c r="F206" t="s">
        <v>48</v>
      </c>
      <c r="G206">
        <v>8</v>
      </c>
      <c r="H206" t="s">
        <v>56</v>
      </c>
      <c r="I206">
        <v>100</v>
      </c>
      <c r="J206">
        <v>2</v>
      </c>
      <c r="K206">
        <v>40.589200003072619</v>
      </c>
      <c r="L206">
        <v>100.1674297449087</v>
      </c>
      <c r="M206">
        <v>6.528963734496454</v>
      </c>
      <c r="N206">
        <v>4.528963734496454</v>
      </c>
      <c r="O206">
        <v>6.5322471899098042</v>
      </c>
      <c r="P206">
        <v>0</v>
      </c>
      <c r="Q206">
        <v>0</v>
      </c>
      <c r="R206">
        <v>0</v>
      </c>
      <c r="S206">
        <v>8.3619149406733984E-2</v>
      </c>
      <c r="T206">
        <v>22.577170339818171</v>
      </c>
      <c r="U206">
        <v>0.20068595857616159</v>
      </c>
      <c r="V206">
        <v>0.88653296160457806</v>
      </c>
      <c r="W206">
        <v>7.8802929920406949E-3</v>
      </c>
      <c r="X206">
        <v>22.577170339818171</v>
      </c>
      <c r="Y206">
        <v>0.20068595857616159</v>
      </c>
      <c r="Z206" t="s">
        <v>37</v>
      </c>
      <c r="AA206">
        <v>0</v>
      </c>
      <c r="AB206">
        <v>6.528963734496454</v>
      </c>
      <c r="AC206" t="s">
        <v>48</v>
      </c>
      <c r="AD206">
        <v>0</v>
      </c>
      <c r="AE206">
        <v>4.528963734496454</v>
      </c>
      <c r="AF206">
        <v>0</v>
      </c>
      <c r="AG206">
        <v>-1.471036265503546</v>
      </c>
      <c r="AH206">
        <v>22.78374858181451</v>
      </c>
      <c r="AI206">
        <v>25.466814340388069</v>
      </c>
    </row>
    <row r="207" spans="1:35" x14ac:dyDescent="0.25">
      <c r="A207">
        <v>206</v>
      </c>
      <c r="C207">
        <v>7.5737942058924119</v>
      </c>
      <c r="D207" t="s">
        <v>37</v>
      </c>
      <c r="E207">
        <v>2</v>
      </c>
      <c r="F207" t="s">
        <v>48</v>
      </c>
      <c r="G207">
        <v>8</v>
      </c>
      <c r="H207" t="s">
        <v>56</v>
      </c>
      <c r="I207">
        <v>100</v>
      </c>
      <c r="J207">
        <v>2</v>
      </c>
      <c r="K207">
        <v>41.182399999350309</v>
      </c>
      <c r="L207">
        <v>100.1661883181167</v>
      </c>
      <c r="M207">
        <v>7.5710671724499861</v>
      </c>
      <c r="N207">
        <v>5.5710671724499861</v>
      </c>
      <c r="O207">
        <v>7.5737942058924119</v>
      </c>
      <c r="P207">
        <v>0</v>
      </c>
      <c r="Q207">
        <v>0</v>
      </c>
      <c r="R207">
        <v>0</v>
      </c>
      <c r="S207">
        <v>6.9447856154291915E-2</v>
      </c>
      <c r="T207">
        <v>18.75092116165882</v>
      </c>
      <c r="U207">
        <v>0.16667485477030061</v>
      </c>
      <c r="V207">
        <v>0.73629902945498316</v>
      </c>
      <c r="W207">
        <v>6.5448802618220722E-3</v>
      </c>
      <c r="X207">
        <v>18.75092116165882</v>
      </c>
      <c r="Y207">
        <v>0.16667485477030061</v>
      </c>
      <c r="Z207" t="s">
        <v>37</v>
      </c>
      <c r="AA207">
        <v>0</v>
      </c>
      <c r="AB207">
        <v>7.5710671724499861</v>
      </c>
      <c r="AC207" t="s">
        <v>48</v>
      </c>
      <c r="AD207">
        <v>0</v>
      </c>
      <c r="AE207">
        <v>5.5710671724499861</v>
      </c>
      <c r="AF207">
        <v>0</v>
      </c>
      <c r="AG207">
        <v>-0.42893282755001388</v>
      </c>
      <c r="AH207">
        <v>23.868377685989</v>
      </c>
      <c r="AI207">
        <v>25.46644829280633</v>
      </c>
    </row>
    <row r="208" spans="1:35" x14ac:dyDescent="0.25">
      <c r="A208">
        <v>207</v>
      </c>
      <c r="C208">
        <v>7.411112215882941</v>
      </c>
      <c r="D208" t="s">
        <v>37</v>
      </c>
      <c r="E208">
        <v>2</v>
      </c>
      <c r="F208" t="s">
        <v>48</v>
      </c>
      <c r="G208">
        <v>8</v>
      </c>
      <c r="H208" t="s">
        <v>56</v>
      </c>
      <c r="I208">
        <v>100</v>
      </c>
      <c r="J208">
        <v>2</v>
      </c>
      <c r="K208">
        <v>41.966000001877553</v>
      </c>
      <c r="L208">
        <v>100.1667044168759</v>
      </c>
      <c r="M208">
        <v>7.3929687636862944</v>
      </c>
      <c r="N208">
        <v>5.3929687636862944</v>
      </c>
      <c r="O208">
        <v>7.411112215882941</v>
      </c>
      <c r="P208">
        <v>0</v>
      </c>
      <c r="Q208">
        <v>0</v>
      </c>
      <c r="R208">
        <v>0</v>
      </c>
      <c r="S208">
        <v>0.46204779484174791</v>
      </c>
      <c r="T208">
        <v>124.7529046072719</v>
      </c>
      <c r="U208">
        <v>1.1089147076201951</v>
      </c>
      <c r="V208">
        <v>4.8987320930945799</v>
      </c>
      <c r="W208">
        <v>4.3544285271951817E-2</v>
      </c>
      <c r="X208">
        <v>124.7529046072719</v>
      </c>
      <c r="Y208">
        <v>1.1089147076201951</v>
      </c>
      <c r="Z208" t="s">
        <v>37</v>
      </c>
      <c r="AA208">
        <v>0</v>
      </c>
      <c r="AB208">
        <v>7.3929687636862944</v>
      </c>
      <c r="AC208" t="s">
        <v>48</v>
      </c>
      <c r="AD208">
        <v>0</v>
      </c>
      <c r="AE208">
        <v>5.3929687636862944</v>
      </c>
      <c r="AF208">
        <v>0</v>
      </c>
      <c r="AG208">
        <v>-0.60703123631370559</v>
      </c>
      <c r="AH208">
        <v>22.044775731244929</v>
      </c>
      <c r="AI208">
        <v>25.466366038495529</v>
      </c>
    </row>
    <row r="209" spans="1:35" x14ac:dyDescent="0.25">
      <c r="A209">
        <v>208</v>
      </c>
      <c r="C209">
        <v>7.6190242153195697</v>
      </c>
      <c r="D209" t="s">
        <v>37</v>
      </c>
      <c r="E209">
        <v>2</v>
      </c>
      <c r="F209" t="s">
        <v>48</v>
      </c>
      <c r="G209">
        <v>8</v>
      </c>
      <c r="H209" t="s">
        <v>56</v>
      </c>
      <c r="I209">
        <v>100</v>
      </c>
      <c r="J209">
        <v>2</v>
      </c>
      <c r="K209">
        <v>40.695199998095632</v>
      </c>
      <c r="L209">
        <v>100.1668156658115</v>
      </c>
      <c r="M209">
        <v>7.6086404579238218</v>
      </c>
      <c r="N209">
        <v>5.6086404579238218</v>
      </c>
      <c r="O209">
        <v>7.6190242153195697</v>
      </c>
      <c r="P209">
        <v>0</v>
      </c>
      <c r="Q209">
        <v>0</v>
      </c>
      <c r="R209">
        <v>0</v>
      </c>
      <c r="S209">
        <v>0.26443537092039338</v>
      </c>
      <c r="T209">
        <v>71.397550148506213</v>
      </c>
      <c r="U209">
        <v>0.6346448902089441</v>
      </c>
      <c r="V209">
        <v>2.803614496851941</v>
      </c>
      <c r="W209">
        <v>2.4921017749795028E-2</v>
      </c>
      <c r="X209">
        <v>71.397550148506213</v>
      </c>
      <c r="Y209">
        <v>0.6346448902089441</v>
      </c>
      <c r="Z209" t="s">
        <v>37</v>
      </c>
      <c r="AA209">
        <v>0</v>
      </c>
      <c r="AB209">
        <v>7.6086404579238218</v>
      </c>
      <c r="AC209" t="s">
        <v>48</v>
      </c>
      <c r="AD209">
        <v>0</v>
      </c>
      <c r="AE209">
        <v>5.6086404579238218</v>
      </c>
      <c r="AF209">
        <v>0</v>
      </c>
      <c r="AG209">
        <v>-0.39135954207617818</v>
      </c>
      <c r="AH209">
        <v>21.032833204736331</v>
      </c>
      <c r="AI209">
        <v>25.466250880310209</v>
      </c>
    </row>
    <row r="210" spans="1:35" x14ac:dyDescent="0.25">
      <c r="A210">
        <v>209</v>
      </c>
      <c r="C210">
        <v>6.7841012551245274</v>
      </c>
      <c r="D210" t="s">
        <v>37</v>
      </c>
      <c r="E210">
        <v>2</v>
      </c>
      <c r="F210" t="s">
        <v>48</v>
      </c>
      <c r="G210">
        <v>8</v>
      </c>
      <c r="H210" t="s">
        <v>56</v>
      </c>
      <c r="I210">
        <v>100</v>
      </c>
      <c r="J210">
        <v>2</v>
      </c>
      <c r="K210">
        <v>41.040799995884299</v>
      </c>
      <c r="L210">
        <v>100.166815661603</v>
      </c>
      <c r="M210">
        <v>6.7577934064470702</v>
      </c>
      <c r="N210">
        <v>4.7577934064470702</v>
      </c>
      <c r="O210">
        <v>6.7841012551245274</v>
      </c>
      <c r="P210">
        <v>0</v>
      </c>
      <c r="Q210">
        <v>0</v>
      </c>
      <c r="R210">
        <v>0</v>
      </c>
      <c r="S210">
        <v>0.66997237452479386</v>
      </c>
      <c r="T210">
        <v>180.89254112169431</v>
      </c>
      <c r="U210">
        <v>1.607933698859505</v>
      </c>
      <c r="V210">
        <v>7.1031191429134646</v>
      </c>
      <c r="W210">
        <v>6.3138836825897465E-2</v>
      </c>
      <c r="X210">
        <v>180.89254112169431</v>
      </c>
      <c r="Y210">
        <v>1.607933698859505</v>
      </c>
      <c r="Z210" t="s">
        <v>37</v>
      </c>
      <c r="AA210">
        <v>0</v>
      </c>
      <c r="AB210">
        <v>6.7577934064470702</v>
      </c>
      <c r="AC210" t="s">
        <v>48</v>
      </c>
      <c r="AD210">
        <v>0</v>
      </c>
      <c r="AE210">
        <v>4.7577934064470702</v>
      </c>
      <c r="AF210">
        <v>0</v>
      </c>
      <c r="AG210">
        <v>-1.2422065935529301</v>
      </c>
      <c r="AH210">
        <v>25.867888898174481</v>
      </c>
      <c r="AI210">
        <v>25.46663479552705</v>
      </c>
    </row>
    <row r="211" spans="1:35" x14ac:dyDescent="0.25">
      <c r="A211">
        <v>210</v>
      </c>
      <c r="C211">
        <v>6.9144202266897619</v>
      </c>
      <c r="D211" t="s">
        <v>37</v>
      </c>
      <c r="E211">
        <v>2</v>
      </c>
      <c r="F211" t="s">
        <v>48</v>
      </c>
      <c r="G211">
        <v>8</v>
      </c>
      <c r="H211" t="s">
        <v>56</v>
      </c>
      <c r="I211">
        <v>100</v>
      </c>
      <c r="J211">
        <v>2</v>
      </c>
      <c r="K211">
        <v>41.182399999350309</v>
      </c>
      <c r="L211">
        <v>100.1661883181167</v>
      </c>
      <c r="M211">
        <v>6.872438854108804</v>
      </c>
      <c r="N211">
        <v>4.872438854108804</v>
      </c>
      <c r="O211">
        <v>6.9144202266897619</v>
      </c>
      <c r="P211">
        <v>0</v>
      </c>
      <c r="Q211">
        <v>0</v>
      </c>
      <c r="R211">
        <v>0</v>
      </c>
      <c r="S211">
        <v>1.1936267215366401</v>
      </c>
      <c r="T211">
        <v>322.27921481489273</v>
      </c>
      <c r="U211">
        <v>2.8647041316879349</v>
      </c>
      <c r="V211">
        <v>11.334970596858639</v>
      </c>
      <c r="W211">
        <v>0.100755294194299</v>
      </c>
      <c r="X211">
        <v>322.27921481489273</v>
      </c>
      <c r="Y211">
        <v>2.8647041316879349</v>
      </c>
      <c r="Z211" t="s">
        <v>37</v>
      </c>
      <c r="AA211">
        <v>0</v>
      </c>
      <c r="AB211">
        <v>6.872438854108804</v>
      </c>
      <c r="AC211" t="s">
        <v>48</v>
      </c>
      <c r="AD211">
        <v>0</v>
      </c>
      <c r="AE211">
        <v>4.872438854108804</v>
      </c>
      <c r="AF211">
        <v>0</v>
      </c>
      <c r="AG211">
        <v>-1.127561145891196</v>
      </c>
      <c r="AH211">
        <v>27.40624615050967</v>
      </c>
      <c r="AI211">
        <v>28.432293852108351</v>
      </c>
    </row>
    <row r="212" spans="1:35" x14ac:dyDescent="0.25">
      <c r="A212">
        <v>211</v>
      </c>
      <c r="C212">
        <v>6.7035432396898784</v>
      </c>
      <c r="D212" t="s">
        <v>37</v>
      </c>
      <c r="E212">
        <v>2</v>
      </c>
      <c r="F212" t="s">
        <v>48</v>
      </c>
      <c r="G212">
        <v>8</v>
      </c>
      <c r="H212" t="s">
        <v>56</v>
      </c>
      <c r="I212">
        <v>100</v>
      </c>
      <c r="J212">
        <v>2</v>
      </c>
      <c r="K212">
        <v>41.040799997746937</v>
      </c>
      <c r="L212">
        <v>100.1668156732628</v>
      </c>
      <c r="M212">
        <v>6.7032513012268762</v>
      </c>
      <c r="N212">
        <v>4.7032513012268762</v>
      </c>
      <c r="O212">
        <v>6.7035432396898784</v>
      </c>
      <c r="P212">
        <v>0</v>
      </c>
      <c r="Q212">
        <v>0</v>
      </c>
      <c r="R212">
        <v>0</v>
      </c>
      <c r="S212">
        <v>1.071898251591355E-2</v>
      </c>
      <c r="T212">
        <v>2.894125279296659</v>
      </c>
      <c r="U212">
        <v>2.5725558038192521E-2</v>
      </c>
      <c r="V212">
        <v>7.8823385010604596E-2</v>
      </c>
      <c r="W212">
        <v>7.0065231120537415E-4</v>
      </c>
      <c r="X212">
        <v>2.894125279296659</v>
      </c>
      <c r="Y212">
        <v>2.5725558038192521E-2</v>
      </c>
      <c r="Z212" t="s">
        <v>37</v>
      </c>
      <c r="AA212">
        <v>0</v>
      </c>
      <c r="AB212">
        <v>6.7032513012268762</v>
      </c>
      <c r="AC212" t="s">
        <v>48</v>
      </c>
      <c r="AD212">
        <v>0</v>
      </c>
      <c r="AE212">
        <v>4.7032513012268762</v>
      </c>
      <c r="AF212">
        <v>0</v>
      </c>
      <c r="AG212">
        <v>-1.296748698773124</v>
      </c>
      <c r="AH212">
        <v>31.00078186613818</v>
      </c>
      <c r="AI212">
        <v>36.716582000472243</v>
      </c>
    </row>
    <row r="213" spans="1:35" x14ac:dyDescent="0.25">
      <c r="A213">
        <v>212</v>
      </c>
      <c r="C213">
        <v>6.4036356321684229</v>
      </c>
      <c r="D213" t="s">
        <v>37</v>
      </c>
      <c r="E213">
        <v>2</v>
      </c>
      <c r="F213" t="s">
        <v>48</v>
      </c>
      <c r="G213">
        <v>8</v>
      </c>
      <c r="H213" t="s">
        <v>56</v>
      </c>
      <c r="I213">
        <v>100</v>
      </c>
      <c r="J213">
        <v>2</v>
      </c>
      <c r="K213">
        <v>42.585599998012192</v>
      </c>
      <c r="L213">
        <v>100.1667548605491</v>
      </c>
      <c r="M213">
        <v>6.3987883527623817</v>
      </c>
      <c r="N213">
        <v>4.3987883527623817</v>
      </c>
      <c r="O213">
        <v>6.4036356321684229</v>
      </c>
      <c r="P213">
        <v>0</v>
      </c>
      <c r="Q213">
        <v>0</v>
      </c>
      <c r="R213">
        <v>0</v>
      </c>
      <c r="S213">
        <v>0.1779766771027026</v>
      </c>
      <c r="T213">
        <v>48.053702817729707</v>
      </c>
      <c r="U213">
        <v>0.4271440250464863</v>
      </c>
      <c r="V213">
        <v>1.3087654396311339</v>
      </c>
      <c r="W213">
        <v>1.1633470574498969E-2</v>
      </c>
      <c r="X213">
        <v>48.053702817729707</v>
      </c>
      <c r="Y213">
        <v>0.4271440250464863</v>
      </c>
      <c r="Z213" t="s">
        <v>37</v>
      </c>
      <c r="AA213">
        <v>0</v>
      </c>
      <c r="AB213">
        <v>6.3987883527623817</v>
      </c>
      <c r="AC213" t="s">
        <v>48</v>
      </c>
      <c r="AD213">
        <v>0</v>
      </c>
      <c r="AE213">
        <v>4.3987883527623817</v>
      </c>
      <c r="AF213">
        <v>0</v>
      </c>
      <c r="AG213">
        <v>-1.6012116472376181</v>
      </c>
      <c r="AH213">
        <v>34.496514223867337</v>
      </c>
      <c r="AI213">
        <v>36.716818279731839</v>
      </c>
    </row>
    <row r="214" spans="1:35" x14ac:dyDescent="0.25">
      <c r="A214">
        <v>213</v>
      </c>
      <c r="C214">
        <v>6.4922330245138626</v>
      </c>
      <c r="D214" t="s">
        <v>37</v>
      </c>
      <c r="E214">
        <v>2</v>
      </c>
      <c r="F214" t="s">
        <v>48</v>
      </c>
      <c r="G214">
        <v>8</v>
      </c>
      <c r="H214" t="s">
        <v>56</v>
      </c>
      <c r="I214">
        <v>100</v>
      </c>
      <c r="J214">
        <v>2</v>
      </c>
      <c r="K214">
        <v>40.083799999207258</v>
      </c>
      <c r="L214">
        <v>100.1662789757896</v>
      </c>
      <c r="M214">
        <v>6.4969368188195427</v>
      </c>
      <c r="N214">
        <v>4.4969368188195427</v>
      </c>
      <c r="O214">
        <v>6.4922330245138626</v>
      </c>
      <c r="P214">
        <v>0</v>
      </c>
      <c r="Q214">
        <v>0</v>
      </c>
      <c r="R214">
        <v>0.11978859854334691</v>
      </c>
      <c r="S214">
        <v>0</v>
      </c>
      <c r="T214">
        <v>29.94714963583673</v>
      </c>
      <c r="U214">
        <v>0.28749263650403262</v>
      </c>
      <c r="V214">
        <v>1.1759485764200051</v>
      </c>
      <c r="W214">
        <v>1.1289106333632049E-2</v>
      </c>
      <c r="X214">
        <v>29.94714963583673</v>
      </c>
      <c r="Y214">
        <v>0.28749263650403262</v>
      </c>
      <c r="Z214" t="s">
        <v>37</v>
      </c>
      <c r="AA214">
        <v>0.11978859854334691</v>
      </c>
      <c r="AB214">
        <v>6.4969368188195427</v>
      </c>
      <c r="AC214" t="s">
        <v>48</v>
      </c>
      <c r="AD214">
        <v>0</v>
      </c>
      <c r="AE214">
        <v>4.4969368188195427</v>
      </c>
      <c r="AF214">
        <v>0</v>
      </c>
      <c r="AG214">
        <v>-1.5030631811804569</v>
      </c>
      <c r="AH214">
        <v>29.986526737975051</v>
      </c>
      <c r="AI214">
        <v>25.466376877640538</v>
      </c>
    </row>
    <row r="215" spans="1:35" x14ac:dyDescent="0.25">
      <c r="A215">
        <v>214</v>
      </c>
      <c r="C215">
        <v>7.5600626682133472</v>
      </c>
      <c r="D215" t="s">
        <v>37</v>
      </c>
      <c r="E215">
        <v>2</v>
      </c>
      <c r="F215" t="s">
        <v>48</v>
      </c>
      <c r="G215">
        <v>8</v>
      </c>
      <c r="H215" t="s">
        <v>56</v>
      </c>
      <c r="I215">
        <v>100</v>
      </c>
      <c r="J215">
        <v>2</v>
      </c>
      <c r="K215">
        <v>40.083799999207258</v>
      </c>
      <c r="L215">
        <v>100.1662789757896</v>
      </c>
      <c r="M215">
        <v>7.5947648486427219</v>
      </c>
      <c r="N215">
        <v>5.5947648486427219</v>
      </c>
      <c r="O215">
        <v>7.5600626682133472</v>
      </c>
      <c r="P215">
        <v>0</v>
      </c>
      <c r="Q215">
        <v>0</v>
      </c>
      <c r="R215">
        <v>0.20325464626229831</v>
      </c>
      <c r="S215">
        <v>0</v>
      </c>
      <c r="T215">
        <v>50.813661565574577</v>
      </c>
      <c r="U215">
        <v>0.48781115102951589</v>
      </c>
      <c r="V215">
        <v>8.6755451073436962</v>
      </c>
      <c r="W215">
        <v>8.3285233030499478E-2</v>
      </c>
      <c r="X215">
        <v>50.813661565574577</v>
      </c>
      <c r="Y215">
        <v>0.48781115102951589</v>
      </c>
      <c r="Z215" t="s">
        <v>37</v>
      </c>
      <c r="AA215">
        <v>0.20325464626229831</v>
      </c>
      <c r="AB215">
        <v>7.5947648486427219</v>
      </c>
      <c r="AC215" t="s">
        <v>48</v>
      </c>
      <c r="AD215">
        <v>0</v>
      </c>
      <c r="AE215">
        <v>5.5947648486427219</v>
      </c>
      <c r="AF215">
        <v>0</v>
      </c>
      <c r="AG215">
        <v>-0.40523515135727811</v>
      </c>
      <c r="AH215">
        <v>12.44809878639132</v>
      </c>
      <c r="AI215">
        <v>5.8571145601631081</v>
      </c>
    </row>
    <row r="216" spans="1:35" x14ac:dyDescent="0.25">
      <c r="A216">
        <v>215</v>
      </c>
      <c r="C216">
        <v>6.7367553539062364</v>
      </c>
      <c r="D216" t="s">
        <v>37</v>
      </c>
      <c r="E216">
        <v>2</v>
      </c>
      <c r="F216" t="s">
        <v>48</v>
      </c>
      <c r="G216">
        <v>8</v>
      </c>
      <c r="H216" t="s">
        <v>56</v>
      </c>
      <c r="I216">
        <v>100</v>
      </c>
      <c r="J216">
        <v>2</v>
      </c>
      <c r="K216">
        <v>40.083799999207258</v>
      </c>
      <c r="L216">
        <v>100.1662789757896</v>
      </c>
      <c r="M216">
        <v>6.7372101699417826</v>
      </c>
      <c r="N216">
        <v>4.7372101699417826</v>
      </c>
      <c r="O216">
        <v>6.7367553539062364</v>
      </c>
      <c r="P216">
        <v>0</v>
      </c>
      <c r="Q216">
        <v>0</v>
      </c>
      <c r="R216">
        <v>8.9184274978026442E-3</v>
      </c>
      <c r="S216">
        <v>0</v>
      </c>
      <c r="T216">
        <v>2.2296068744506612</v>
      </c>
      <c r="U216">
        <v>2.1404225994726349E-2</v>
      </c>
      <c r="V216">
        <v>0.1137040088865504</v>
      </c>
      <c r="W216">
        <v>1.091558485310884E-3</v>
      </c>
      <c r="X216">
        <v>2.2296068744506612</v>
      </c>
      <c r="Y216">
        <v>2.1404225994726349E-2</v>
      </c>
      <c r="Z216" t="s">
        <v>37</v>
      </c>
      <c r="AA216">
        <v>8.9184274978026442E-3</v>
      </c>
      <c r="AB216">
        <v>6.7372101699417826</v>
      </c>
      <c r="AC216" t="s">
        <v>48</v>
      </c>
      <c r="AD216">
        <v>0</v>
      </c>
      <c r="AE216">
        <v>4.7372101699417826</v>
      </c>
      <c r="AF216">
        <v>0</v>
      </c>
      <c r="AG216">
        <v>-1.262789830058217</v>
      </c>
      <c r="AH216">
        <v>23.93162409808194</v>
      </c>
      <c r="AI216">
        <v>19.60886776362722</v>
      </c>
    </row>
    <row r="217" spans="1:35" x14ac:dyDescent="0.25">
      <c r="A217">
        <v>216</v>
      </c>
      <c r="C217">
        <v>7.5389568834813652</v>
      </c>
      <c r="D217" t="s">
        <v>37</v>
      </c>
      <c r="E217">
        <v>2</v>
      </c>
      <c r="F217" t="s">
        <v>48</v>
      </c>
      <c r="G217">
        <v>8</v>
      </c>
      <c r="H217" t="s">
        <v>56</v>
      </c>
      <c r="I217">
        <v>100</v>
      </c>
      <c r="J217">
        <v>2</v>
      </c>
      <c r="K217">
        <v>40.083799999207258</v>
      </c>
      <c r="L217">
        <v>100.1662789757896</v>
      </c>
      <c r="M217">
        <v>7.5566524440101723</v>
      </c>
      <c r="N217">
        <v>5.5566524440101723</v>
      </c>
      <c r="O217">
        <v>7.5389568834813652</v>
      </c>
      <c r="P217">
        <v>0</v>
      </c>
      <c r="Q217">
        <v>0</v>
      </c>
      <c r="R217">
        <v>0.45064497807700482</v>
      </c>
      <c r="S217">
        <v>0</v>
      </c>
      <c r="T217">
        <v>112.6612445192512</v>
      </c>
      <c r="U217">
        <v>1.081547947384812</v>
      </c>
      <c r="V217">
        <v>4.4238901322017909</v>
      </c>
      <c r="W217">
        <v>4.246934526913719E-2</v>
      </c>
      <c r="X217">
        <v>112.6612445192512</v>
      </c>
      <c r="Y217">
        <v>1.081547947384812</v>
      </c>
      <c r="Z217" t="s">
        <v>37</v>
      </c>
      <c r="AA217">
        <v>0.45064497807700482</v>
      </c>
      <c r="AB217">
        <v>7.5566524440101723</v>
      </c>
      <c r="AC217" t="s">
        <v>48</v>
      </c>
      <c r="AD217">
        <v>0</v>
      </c>
      <c r="AE217">
        <v>5.5566524440101723</v>
      </c>
      <c r="AF217">
        <v>0</v>
      </c>
      <c r="AG217">
        <v>-0.44334755598982772</v>
      </c>
      <c r="AH217">
        <v>23.457627126035781</v>
      </c>
      <c r="AI217">
        <v>25.466555712851569</v>
      </c>
    </row>
    <row r="218" spans="1:35" x14ac:dyDescent="0.25">
      <c r="A218">
        <v>217</v>
      </c>
      <c r="C218">
        <v>7.6157809622338153</v>
      </c>
      <c r="D218" t="s">
        <v>37</v>
      </c>
      <c r="E218">
        <v>2</v>
      </c>
      <c r="F218" t="s">
        <v>48</v>
      </c>
      <c r="G218">
        <v>8</v>
      </c>
      <c r="H218" t="s">
        <v>56</v>
      </c>
      <c r="I218">
        <v>100</v>
      </c>
      <c r="J218">
        <v>2</v>
      </c>
      <c r="K218">
        <v>40.711400002241128</v>
      </c>
      <c r="L218">
        <v>100.1670555746575</v>
      </c>
      <c r="M218">
        <v>7.6363426163141552</v>
      </c>
      <c r="N218">
        <v>5.6363426163141552</v>
      </c>
      <c r="O218">
        <v>7.6157809622338153</v>
      </c>
      <c r="P218">
        <v>0</v>
      </c>
      <c r="Q218">
        <v>0</v>
      </c>
      <c r="R218">
        <v>0.52363026690661785</v>
      </c>
      <c r="S218">
        <v>0</v>
      </c>
      <c r="T218">
        <v>130.90756672665449</v>
      </c>
      <c r="U218">
        <v>1.2567126405758831</v>
      </c>
      <c r="V218">
        <v>5.1404135200849854</v>
      </c>
      <c r="W218">
        <v>4.934796979281586E-2</v>
      </c>
      <c r="X218">
        <v>130.90756672665449</v>
      </c>
      <c r="Y218">
        <v>1.2567126405758831</v>
      </c>
      <c r="Z218" t="s">
        <v>37</v>
      </c>
      <c r="AA218">
        <v>0.52363026690661785</v>
      </c>
      <c r="AB218">
        <v>7.6363426163141552</v>
      </c>
      <c r="AC218" t="s">
        <v>48</v>
      </c>
      <c r="AD218">
        <v>0</v>
      </c>
      <c r="AE218">
        <v>5.6363426163141552</v>
      </c>
      <c r="AF218">
        <v>0</v>
      </c>
      <c r="AG218">
        <v>-0.36365738368584483</v>
      </c>
      <c r="AH218">
        <v>20.889379748766569</v>
      </c>
      <c r="AI218">
        <v>25.466349392935651</v>
      </c>
    </row>
    <row r="219" spans="1:35" x14ac:dyDescent="0.25">
      <c r="A219">
        <v>218</v>
      </c>
      <c r="C219">
        <v>6.9749954823028073</v>
      </c>
      <c r="D219" t="s">
        <v>37</v>
      </c>
      <c r="E219">
        <v>2</v>
      </c>
      <c r="F219" t="s">
        <v>48</v>
      </c>
      <c r="G219">
        <v>8</v>
      </c>
      <c r="H219" t="s">
        <v>56</v>
      </c>
      <c r="I219">
        <v>100</v>
      </c>
      <c r="J219">
        <v>2</v>
      </c>
      <c r="K219">
        <v>40.083999998867512</v>
      </c>
      <c r="L219">
        <v>100.16723075417271</v>
      </c>
      <c r="M219">
        <v>6.9569259469866527</v>
      </c>
      <c r="N219">
        <v>4.9569259469866527</v>
      </c>
      <c r="O219">
        <v>6.9749954823028073</v>
      </c>
      <c r="P219">
        <v>0</v>
      </c>
      <c r="Q219">
        <v>0</v>
      </c>
      <c r="R219">
        <v>0</v>
      </c>
      <c r="S219">
        <v>0.46016070570734607</v>
      </c>
      <c r="T219">
        <v>124.2433905409835</v>
      </c>
      <c r="U219">
        <v>1.1043856936976311</v>
      </c>
      <c r="V219">
        <v>4.8787745353617504</v>
      </c>
      <c r="W219">
        <v>4.3366884758771103E-2</v>
      </c>
      <c r="X219">
        <v>124.2433905409835</v>
      </c>
      <c r="Y219">
        <v>1.1043856936976311</v>
      </c>
      <c r="Z219" t="s">
        <v>37</v>
      </c>
      <c r="AA219">
        <v>0</v>
      </c>
      <c r="AB219">
        <v>6.9569259469866527</v>
      </c>
      <c r="AC219" t="s">
        <v>48</v>
      </c>
      <c r="AD219">
        <v>0</v>
      </c>
      <c r="AE219">
        <v>4.9569259469866527</v>
      </c>
      <c r="AF219">
        <v>0</v>
      </c>
      <c r="AG219">
        <v>-1.0430740530133471</v>
      </c>
      <c r="AH219">
        <v>22.025592029153181</v>
      </c>
      <c r="AI219">
        <v>25.46610622000615</v>
      </c>
    </row>
    <row r="220" spans="1:35" x14ac:dyDescent="0.25">
      <c r="A220">
        <v>219</v>
      </c>
      <c r="C220">
        <v>6.3430265867863982</v>
      </c>
      <c r="D220" t="s">
        <v>37</v>
      </c>
      <c r="E220">
        <v>2</v>
      </c>
      <c r="F220" t="s">
        <v>48</v>
      </c>
      <c r="G220">
        <v>8</v>
      </c>
      <c r="H220" t="s">
        <v>56</v>
      </c>
      <c r="I220">
        <v>100</v>
      </c>
      <c r="J220">
        <v>2</v>
      </c>
      <c r="K220">
        <v>40.083999998867512</v>
      </c>
      <c r="L220">
        <v>100.16723075417271</v>
      </c>
      <c r="M220">
        <v>6.3314434502786368</v>
      </c>
      <c r="N220">
        <v>4.3314434502786368</v>
      </c>
      <c r="O220">
        <v>6.3430265867863982</v>
      </c>
      <c r="P220">
        <v>0</v>
      </c>
      <c r="Q220">
        <v>0</v>
      </c>
      <c r="R220">
        <v>0</v>
      </c>
      <c r="S220">
        <v>0.29498463919365192</v>
      </c>
      <c r="T220">
        <v>79.645852582285997</v>
      </c>
      <c r="U220">
        <v>0.70796313406476441</v>
      </c>
      <c r="V220">
        <v>3.1274468570955878</v>
      </c>
      <c r="W220">
        <v>2.7799527618627449E-2</v>
      </c>
      <c r="X220">
        <v>79.645852582285997</v>
      </c>
      <c r="Y220">
        <v>0.70796313406476441</v>
      </c>
      <c r="Z220" t="s">
        <v>37</v>
      </c>
      <c r="AA220">
        <v>0</v>
      </c>
      <c r="AB220">
        <v>6.3314434502786368</v>
      </c>
      <c r="AC220" t="s">
        <v>48</v>
      </c>
      <c r="AD220">
        <v>0</v>
      </c>
      <c r="AE220">
        <v>4.3314434502786368</v>
      </c>
      <c r="AF220">
        <v>0</v>
      </c>
      <c r="AG220">
        <v>-1.668556549721363</v>
      </c>
      <c r="AH220">
        <v>20.98009820130725</v>
      </c>
      <c r="AI220">
        <v>25.46673252067723</v>
      </c>
    </row>
    <row r="221" spans="1:35" x14ac:dyDescent="0.25">
      <c r="A221">
        <v>220</v>
      </c>
      <c r="C221">
        <v>6.7444298123775877</v>
      </c>
      <c r="D221" t="s">
        <v>37</v>
      </c>
      <c r="E221">
        <v>2</v>
      </c>
      <c r="F221" t="s">
        <v>48</v>
      </c>
      <c r="G221">
        <v>8</v>
      </c>
      <c r="H221" t="s">
        <v>56</v>
      </c>
      <c r="I221">
        <v>100</v>
      </c>
      <c r="J221">
        <v>2</v>
      </c>
      <c r="K221">
        <v>40.71140000410378</v>
      </c>
      <c r="L221">
        <v>100.1670555824136</v>
      </c>
      <c r="M221">
        <v>6.7182318415837781</v>
      </c>
      <c r="N221">
        <v>4.7182318415837781</v>
      </c>
      <c r="O221">
        <v>6.7444298123775877</v>
      </c>
      <c r="P221">
        <v>0</v>
      </c>
      <c r="Q221">
        <v>0</v>
      </c>
      <c r="R221">
        <v>0</v>
      </c>
      <c r="S221">
        <v>0.66715053510906319</v>
      </c>
      <c r="T221">
        <v>180.13064447944711</v>
      </c>
      <c r="U221">
        <v>1.601161284261752</v>
      </c>
      <c r="V221">
        <v>7.0734521143285889</v>
      </c>
      <c r="W221">
        <v>6.2875129905143004E-2</v>
      </c>
      <c r="X221">
        <v>180.13064447944711</v>
      </c>
      <c r="Y221">
        <v>1.601161284261752</v>
      </c>
      <c r="Z221" t="s">
        <v>37</v>
      </c>
      <c r="AA221">
        <v>0</v>
      </c>
      <c r="AB221">
        <v>6.7182318415837781</v>
      </c>
      <c r="AC221" t="s">
        <v>48</v>
      </c>
      <c r="AD221">
        <v>0</v>
      </c>
      <c r="AE221">
        <v>4.7182318415837781</v>
      </c>
      <c r="AF221">
        <v>0</v>
      </c>
      <c r="AG221">
        <v>-1.2817681584162219</v>
      </c>
      <c r="AH221">
        <v>20.918533974530249</v>
      </c>
      <c r="AI221">
        <v>25.46573321879978</v>
      </c>
    </row>
    <row r="222" spans="1:35" x14ac:dyDescent="0.25">
      <c r="A222">
        <v>221</v>
      </c>
      <c r="C222">
        <v>6.4142849909451014</v>
      </c>
      <c r="D222" t="s">
        <v>37</v>
      </c>
      <c r="E222">
        <v>2</v>
      </c>
      <c r="F222" t="s">
        <v>48</v>
      </c>
      <c r="G222">
        <v>8</v>
      </c>
      <c r="H222" t="s">
        <v>56</v>
      </c>
      <c r="I222">
        <v>100</v>
      </c>
      <c r="J222">
        <v>2</v>
      </c>
      <c r="K222">
        <v>40.71140000410378</v>
      </c>
      <c r="L222">
        <v>100.1670555824136</v>
      </c>
      <c r="M222">
        <v>6.4142010077711573</v>
      </c>
      <c r="N222">
        <v>4.4142010077711573</v>
      </c>
      <c r="O222">
        <v>6.4142849909451014</v>
      </c>
      <c r="P222">
        <v>0</v>
      </c>
      <c r="Q222">
        <v>0</v>
      </c>
      <c r="R222">
        <v>0</v>
      </c>
      <c r="S222">
        <v>2.1387398783694988E-3</v>
      </c>
      <c r="T222">
        <v>0.57745976715976466</v>
      </c>
      <c r="U222">
        <v>5.1329757080867972E-3</v>
      </c>
      <c r="V222">
        <v>2.2675456964664779E-2</v>
      </c>
      <c r="W222">
        <v>2.015596174636869E-4</v>
      </c>
      <c r="X222">
        <v>0.57745976715976466</v>
      </c>
      <c r="Y222">
        <v>5.1329757080867972E-3</v>
      </c>
      <c r="Z222" t="s">
        <v>37</v>
      </c>
      <c r="AA222">
        <v>0</v>
      </c>
      <c r="AB222">
        <v>6.4142010077711573</v>
      </c>
      <c r="AC222" t="s">
        <v>48</v>
      </c>
      <c r="AD222">
        <v>0</v>
      </c>
      <c r="AE222">
        <v>4.4142010077711573</v>
      </c>
      <c r="AF222">
        <v>0</v>
      </c>
      <c r="AG222">
        <v>-1.5857989922288429</v>
      </c>
      <c r="AH222">
        <v>21.932583476228221</v>
      </c>
      <c r="AI222">
        <v>25.466290185887839</v>
      </c>
    </row>
    <row r="223" spans="1:35" x14ac:dyDescent="0.25">
      <c r="A223">
        <v>222</v>
      </c>
      <c r="C223">
        <v>6.2813377379051234</v>
      </c>
      <c r="D223" t="s">
        <v>37</v>
      </c>
      <c r="E223">
        <v>2</v>
      </c>
      <c r="F223" t="s">
        <v>48</v>
      </c>
      <c r="G223">
        <v>8</v>
      </c>
      <c r="H223" t="s">
        <v>56</v>
      </c>
      <c r="I223">
        <v>100</v>
      </c>
      <c r="J223">
        <v>2</v>
      </c>
      <c r="K223">
        <v>40.71140000410378</v>
      </c>
      <c r="L223">
        <v>100.1670555824136</v>
      </c>
      <c r="M223">
        <v>6.2795182784083314</v>
      </c>
      <c r="N223">
        <v>4.2795182784083314</v>
      </c>
      <c r="O223">
        <v>6.2813377379051234</v>
      </c>
      <c r="P223">
        <v>0</v>
      </c>
      <c r="Q223">
        <v>0</v>
      </c>
      <c r="R223">
        <v>0</v>
      </c>
      <c r="S223">
        <v>4.6334697783769543E-2</v>
      </c>
      <c r="T223">
        <v>12.510368401617781</v>
      </c>
      <c r="U223">
        <v>0.1112032746810469</v>
      </c>
      <c r="V223">
        <v>0.49125406413383033</v>
      </c>
      <c r="W223">
        <v>4.3667027923007138E-3</v>
      </c>
      <c r="X223">
        <v>12.510368401617781</v>
      </c>
      <c r="Y223">
        <v>0.1112032746810469</v>
      </c>
      <c r="Z223" t="s">
        <v>37</v>
      </c>
      <c r="AA223">
        <v>0</v>
      </c>
      <c r="AB223">
        <v>6.2795182784083314</v>
      </c>
      <c r="AC223" t="s">
        <v>48</v>
      </c>
      <c r="AD223">
        <v>0</v>
      </c>
      <c r="AE223">
        <v>4.2795182784083314</v>
      </c>
      <c r="AF223">
        <v>0</v>
      </c>
      <c r="AG223">
        <v>-1.720481721591669</v>
      </c>
      <c r="AH223">
        <v>30.184356823329381</v>
      </c>
      <c r="AI223">
        <v>25.466188098974438</v>
      </c>
    </row>
    <row r="224" spans="1:35" x14ac:dyDescent="0.25">
      <c r="A224">
        <v>223</v>
      </c>
      <c r="C224">
        <v>6.4220981050001926</v>
      </c>
      <c r="D224" t="s">
        <v>37</v>
      </c>
      <c r="E224">
        <v>2</v>
      </c>
      <c r="F224" t="s">
        <v>48</v>
      </c>
      <c r="G224">
        <v>8</v>
      </c>
      <c r="H224" t="s">
        <v>56</v>
      </c>
      <c r="I224">
        <v>100</v>
      </c>
      <c r="J224">
        <v>2</v>
      </c>
      <c r="K224">
        <v>41.511600002646453</v>
      </c>
      <c r="L224">
        <v>100.16578342823171</v>
      </c>
      <c r="M224">
        <v>6.4284498274121118</v>
      </c>
      <c r="N224">
        <v>4.4284498274121118</v>
      </c>
      <c r="O224">
        <v>6.4220981050001926</v>
      </c>
      <c r="P224">
        <v>0</v>
      </c>
      <c r="Q224">
        <v>0</v>
      </c>
      <c r="R224">
        <v>0.16175357439146351</v>
      </c>
      <c r="S224">
        <v>0</v>
      </c>
      <c r="T224">
        <v>40.438393597865861</v>
      </c>
      <c r="U224">
        <v>0.38820857853951229</v>
      </c>
      <c r="V224">
        <v>1.5879306029797919</v>
      </c>
      <c r="W224">
        <v>1.524413378860601E-2</v>
      </c>
      <c r="X224">
        <v>40.438393597865861</v>
      </c>
      <c r="Y224">
        <v>0.38820857853951229</v>
      </c>
      <c r="Z224" t="s">
        <v>37</v>
      </c>
      <c r="AA224">
        <v>0.16175357439146351</v>
      </c>
      <c r="AB224">
        <v>6.4284498274121118</v>
      </c>
      <c r="AC224" t="s">
        <v>48</v>
      </c>
      <c r="AD224">
        <v>0</v>
      </c>
      <c r="AE224">
        <v>4.4284498274121118</v>
      </c>
      <c r="AF224">
        <v>0</v>
      </c>
      <c r="AG224">
        <v>-1.571550172587888</v>
      </c>
      <c r="AH224">
        <v>26.048184878167731</v>
      </c>
      <c r="AI224">
        <v>25.466096265153009</v>
      </c>
    </row>
    <row r="225" spans="1:35" x14ac:dyDescent="0.25">
      <c r="A225">
        <v>224</v>
      </c>
      <c r="C225">
        <v>6.4353413947756888</v>
      </c>
      <c r="D225" t="s">
        <v>37</v>
      </c>
      <c r="E225">
        <v>2</v>
      </c>
      <c r="F225" t="s">
        <v>48</v>
      </c>
      <c r="G225">
        <v>8</v>
      </c>
      <c r="H225" t="s">
        <v>56</v>
      </c>
      <c r="I225">
        <v>100</v>
      </c>
      <c r="J225">
        <v>2</v>
      </c>
      <c r="K225">
        <v>44.165799997746937</v>
      </c>
      <c r="L225">
        <v>100.16585218002869</v>
      </c>
      <c r="M225">
        <v>6.4371077139819608</v>
      </c>
      <c r="N225">
        <v>4.4371077139819608</v>
      </c>
      <c r="O225">
        <v>6.4353413947756888</v>
      </c>
      <c r="P225">
        <v>0</v>
      </c>
      <c r="Q225">
        <v>0</v>
      </c>
      <c r="R225">
        <v>4.4981651989953887E-2</v>
      </c>
      <c r="S225">
        <v>0</v>
      </c>
      <c r="T225">
        <v>11.24541299748847</v>
      </c>
      <c r="U225">
        <v>0.1079559647758893</v>
      </c>
      <c r="V225">
        <v>0.44157980156800392</v>
      </c>
      <c r="W225">
        <v>4.2391660950528371E-3</v>
      </c>
      <c r="X225">
        <v>11.24541299748847</v>
      </c>
      <c r="Y225">
        <v>0.1079559647758893</v>
      </c>
      <c r="Z225" t="s">
        <v>37</v>
      </c>
      <c r="AA225">
        <v>4.4981651989953887E-2</v>
      </c>
      <c r="AB225">
        <v>6.4371077139819608</v>
      </c>
      <c r="AC225" t="s">
        <v>48</v>
      </c>
      <c r="AD225">
        <v>0</v>
      </c>
      <c r="AE225">
        <v>4.4371077139819608</v>
      </c>
      <c r="AF225">
        <v>0</v>
      </c>
      <c r="AG225">
        <v>-1.562892286018039</v>
      </c>
      <c r="AH225">
        <v>26.0354371470399</v>
      </c>
      <c r="AI225">
        <v>25.466321053538191</v>
      </c>
    </row>
    <row r="226" spans="1:35" x14ac:dyDescent="0.25">
      <c r="A226">
        <v>225</v>
      </c>
      <c r="C226">
        <v>6.3869309366904901</v>
      </c>
      <c r="D226" t="s">
        <v>37</v>
      </c>
      <c r="E226">
        <v>2</v>
      </c>
      <c r="F226" t="s">
        <v>48</v>
      </c>
      <c r="G226">
        <v>8</v>
      </c>
      <c r="H226" t="s">
        <v>56</v>
      </c>
      <c r="I226">
        <v>100</v>
      </c>
      <c r="J226">
        <v>2</v>
      </c>
      <c r="K226">
        <v>44.165799997746937</v>
      </c>
      <c r="L226">
        <v>100.16585218002869</v>
      </c>
      <c r="M226">
        <v>6.386488930976709</v>
      </c>
      <c r="N226">
        <v>4.386488930976709</v>
      </c>
      <c r="O226">
        <v>6.3869309366904901</v>
      </c>
      <c r="P226">
        <v>0</v>
      </c>
      <c r="Q226">
        <v>0</v>
      </c>
      <c r="R226">
        <v>0</v>
      </c>
      <c r="S226">
        <v>1.12563729768931E-2</v>
      </c>
      <c r="T226">
        <v>3.0392207037611372</v>
      </c>
      <c r="U226">
        <v>2.7015295144543441E-2</v>
      </c>
      <c r="V226">
        <v>0.1193415427208855</v>
      </c>
      <c r="W226">
        <v>1.0608137130745381E-3</v>
      </c>
      <c r="X226">
        <v>3.0392207037611372</v>
      </c>
      <c r="Y226">
        <v>2.7015295144543441E-2</v>
      </c>
      <c r="Z226" t="s">
        <v>37</v>
      </c>
      <c r="AA226">
        <v>0</v>
      </c>
      <c r="AB226">
        <v>6.386488930976709</v>
      </c>
      <c r="AC226" t="s">
        <v>48</v>
      </c>
      <c r="AD226">
        <v>0</v>
      </c>
      <c r="AE226">
        <v>4.386488930976709</v>
      </c>
      <c r="AF226">
        <v>0</v>
      </c>
      <c r="AG226">
        <v>-1.613511069023291</v>
      </c>
      <c r="AH226">
        <v>21.494524424493779</v>
      </c>
      <c r="AI226">
        <v>25.466577978376129</v>
      </c>
    </row>
    <row r="227" spans="1:35" x14ac:dyDescent="0.25">
      <c r="A227">
        <v>226</v>
      </c>
      <c r="C227">
        <v>6.3947345841647216</v>
      </c>
      <c r="D227" t="s">
        <v>37</v>
      </c>
      <c r="E227">
        <v>2</v>
      </c>
      <c r="F227" t="s">
        <v>48</v>
      </c>
      <c r="G227">
        <v>8</v>
      </c>
      <c r="H227" t="s">
        <v>56</v>
      </c>
      <c r="I227">
        <v>100</v>
      </c>
      <c r="J227">
        <v>2</v>
      </c>
      <c r="K227">
        <v>40.073999999091029</v>
      </c>
      <c r="L227">
        <v>100.16648999547699</v>
      </c>
      <c r="M227">
        <v>6.3946575004588659</v>
      </c>
      <c r="N227">
        <v>4.3946575004588659</v>
      </c>
      <c r="O227">
        <v>6.3947345841647216</v>
      </c>
      <c r="P227">
        <v>0</v>
      </c>
      <c r="Q227">
        <v>0</v>
      </c>
      <c r="R227">
        <v>0</v>
      </c>
      <c r="S227">
        <v>1.963056632068035E-3</v>
      </c>
      <c r="T227">
        <v>0.53002529065836956</v>
      </c>
      <c r="U227">
        <v>4.7113359169632836E-3</v>
      </c>
      <c r="V227">
        <v>2.081260058103496E-2</v>
      </c>
      <c r="W227">
        <v>1.85000894053644E-4</v>
      </c>
      <c r="X227">
        <v>0.53002529065836956</v>
      </c>
      <c r="Y227">
        <v>4.7113359169632836E-3</v>
      </c>
      <c r="Z227" t="s">
        <v>37</v>
      </c>
      <c r="AA227">
        <v>0</v>
      </c>
      <c r="AB227">
        <v>6.3946575004588659</v>
      </c>
      <c r="AC227" t="s">
        <v>48</v>
      </c>
      <c r="AD227">
        <v>0</v>
      </c>
      <c r="AE227">
        <v>4.3946575004588659</v>
      </c>
      <c r="AF227">
        <v>0</v>
      </c>
      <c r="AG227">
        <v>-1.6053424995411341</v>
      </c>
      <c r="AH227">
        <v>25.941912216583852</v>
      </c>
      <c r="AI227">
        <v>25.4665575594308</v>
      </c>
    </row>
    <row r="228" spans="1:35" x14ac:dyDescent="0.25">
      <c r="A228">
        <v>227</v>
      </c>
      <c r="C228">
        <v>6.3831842623823176</v>
      </c>
      <c r="D228" t="s">
        <v>37</v>
      </c>
      <c r="E228">
        <v>2</v>
      </c>
      <c r="F228" t="s">
        <v>48</v>
      </c>
      <c r="G228">
        <v>8</v>
      </c>
      <c r="H228" t="s">
        <v>56</v>
      </c>
      <c r="I228">
        <v>100</v>
      </c>
      <c r="J228">
        <v>2</v>
      </c>
      <c r="K228">
        <v>40.074199998751283</v>
      </c>
      <c r="L228">
        <v>100.16753699369841</v>
      </c>
      <c r="M228">
        <v>6.3825963319070622</v>
      </c>
      <c r="N228">
        <v>4.3825963319070622</v>
      </c>
      <c r="O228">
        <v>6.3831842623823176</v>
      </c>
      <c r="P228">
        <v>0</v>
      </c>
      <c r="Q228">
        <v>0</v>
      </c>
      <c r="R228">
        <v>0</v>
      </c>
      <c r="S228">
        <v>1.497275793595779E-2</v>
      </c>
      <c r="T228">
        <v>4.0426446427086029</v>
      </c>
      <c r="U228">
        <v>3.5934619046298688E-2</v>
      </c>
      <c r="V228">
        <v>0.15874122831895929</v>
      </c>
      <c r="W228">
        <v>1.411033140612971E-3</v>
      </c>
      <c r="X228">
        <v>4.0426446427086029</v>
      </c>
      <c r="Y228">
        <v>3.5934619046298688E-2</v>
      </c>
      <c r="Z228" t="s">
        <v>37</v>
      </c>
      <c r="AA228">
        <v>0</v>
      </c>
      <c r="AB228">
        <v>6.3825963319070622</v>
      </c>
      <c r="AC228" t="s">
        <v>48</v>
      </c>
      <c r="AD228">
        <v>0</v>
      </c>
      <c r="AE228">
        <v>4.3825963319070622</v>
      </c>
      <c r="AF228">
        <v>0</v>
      </c>
      <c r="AG228">
        <v>-1.617403668092938</v>
      </c>
      <c r="AH228">
        <v>25.983428895336981</v>
      </c>
      <c r="AI228">
        <v>25.46688522899484</v>
      </c>
    </row>
    <row r="229" spans="1:35" x14ac:dyDescent="0.25">
      <c r="A229">
        <v>228</v>
      </c>
      <c r="C229">
        <v>6.3638248468827623</v>
      </c>
      <c r="D229" t="s">
        <v>37</v>
      </c>
      <c r="E229">
        <v>2</v>
      </c>
      <c r="F229" t="s">
        <v>48</v>
      </c>
      <c r="G229">
        <v>8</v>
      </c>
      <c r="H229" t="s">
        <v>56</v>
      </c>
      <c r="I229">
        <v>100</v>
      </c>
      <c r="J229">
        <v>2</v>
      </c>
      <c r="K229">
        <v>40.074199998751283</v>
      </c>
      <c r="L229">
        <v>100.16753699369841</v>
      </c>
      <c r="M229">
        <v>6.3631032105852228</v>
      </c>
      <c r="N229">
        <v>4.3631032105852228</v>
      </c>
      <c r="O229">
        <v>6.3638248468827623</v>
      </c>
      <c r="P229">
        <v>0</v>
      </c>
      <c r="Q229">
        <v>0</v>
      </c>
      <c r="R229">
        <v>0</v>
      </c>
      <c r="S229">
        <v>1.8377859238274969E-2</v>
      </c>
      <c r="T229">
        <v>4.9620219943342416</v>
      </c>
      <c r="U229">
        <v>4.4106862171859933E-2</v>
      </c>
      <c r="V229">
        <v>0.19484180033567</v>
      </c>
      <c r="W229">
        <v>1.7319271140948439E-3</v>
      </c>
      <c r="X229">
        <v>4.9620219943342416</v>
      </c>
      <c r="Y229">
        <v>4.4106862171859933E-2</v>
      </c>
      <c r="Z229" t="s">
        <v>37</v>
      </c>
      <c r="AA229">
        <v>0</v>
      </c>
      <c r="AB229">
        <v>6.3631032105852228</v>
      </c>
      <c r="AC229" t="s">
        <v>48</v>
      </c>
      <c r="AD229">
        <v>0</v>
      </c>
      <c r="AE229">
        <v>4.3631032105852228</v>
      </c>
      <c r="AF229">
        <v>0</v>
      </c>
      <c r="AG229">
        <v>-1.636896789414777</v>
      </c>
      <c r="AH229">
        <v>25.897695508514129</v>
      </c>
      <c r="AI229">
        <v>25.466927454918601</v>
      </c>
    </row>
    <row r="230" spans="1:35" x14ac:dyDescent="0.25">
      <c r="A230">
        <v>229</v>
      </c>
      <c r="C230">
        <v>6.3674162485318568</v>
      </c>
      <c r="D230" t="s">
        <v>37</v>
      </c>
      <c r="E230">
        <v>2</v>
      </c>
      <c r="F230" t="s">
        <v>48</v>
      </c>
      <c r="G230">
        <v>8</v>
      </c>
      <c r="H230" t="s">
        <v>56</v>
      </c>
      <c r="I230">
        <v>100</v>
      </c>
      <c r="J230">
        <v>2</v>
      </c>
      <c r="K230">
        <v>40.074199998751283</v>
      </c>
      <c r="L230">
        <v>100.16753699369841</v>
      </c>
      <c r="M230">
        <v>6.3674407755567763</v>
      </c>
      <c r="N230">
        <v>4.3674407755567763</v>
      </c>
      <c r="O230">
        <v>6.3674162485318568</v>
      </c>
      <c r="P230">
        <v>0</v>
      </c>
      <c r="Q230">
        <v>0</v>
      </c>
      <c r="R230">
        <v>6.2462146783256989E-4</v>
      </c>
      <c r="S230">
        <v>0</v>
      </c>
      <c r="T230">
        <v>0.1561553669581425</v>
      </c>
      <c r="U230">
        <v>1.499091522798168E-3</v>
      </c>
      <c r="V230">
        <v>6.131756229876828E-3</v>
      </c>
      <c r="W230">
        <v>5.8864859806817552E-5</v>
      </c>
      <c r="X230">
        <v>0.1561553669581425</v>
      </c>
      <c r="Y230">
        <v>1.499091522798168E-3</v>
      </c>
      <c r="Z230" t="s">
        <v>37</v>
      </c>
      <c r="AA230">
        <v>6.2462146783256989E-4</v>
      </c>
      <c r="AB230">
        <v>6.3674407755567763</v>
      </c>
      <c r="AC230" t="s">
        <v>48</v>
      </c>
      <c r="AD230">
        <v>0</v>
      </c>
      <c r="AE230">
        <v>4.3674407755567763</v>
      </c>
      <c r="AF230">
        <v>0</v>
      </c>
      <c r="AG230">
        <v>-1.6325592244432241</v>
      </c>
      <c r="AH230">
        <v>25.940484957998589</v>
      </c>
      <c r="AI230">
        <v>25.466662584738671</v>
      </c>
    </row>
    <row r="231" spans="1:35" x14ac:dyDescent="0.25">
      <c r="A231">
        <v>230</v>
      </c>
      <c r="C231">
        <v>6.2771664251495034</v>
      </c>
      <c r="D231" t="s">
        <v>37</v>
      </c>
      <c r="E231">
        <v>2</v>
      </c>
      <c r="F231" t="s">
        <v>48</v>
      </c>
      <c r="G231">
        <v>8</v>
      </c>
      <c r="H231" t="s">
        <v>56</v>
      </c>
      <c r="I231">
        <v>100</v>
      </c>
      <c r="J231">
        <v>2</v>
      </c>
      <c r="K231">
        <v>42.259199999272823</v>
      </c>
      <c r="L231">
        <v>100.1676034718834</v>
      </c>
      <c r="M231">
        <v>6.2752959834420414</v>
      </c>
      <c r="N231">
        <v>4.2752959834420414</v>
      </c>
      <c r="O231">
        <v>6.2771664251495034</v>
      </c>
      <c r="P231">
        <v>0</v>
      </c>
      <c r="Q231">
        <v>0</v>
      </c>
      <c r="R231">
        <v>0</v>
      </c>
      <c r="S231">
        <v>4.7632973184112352E-2</v>
      </c>
      <c r="T231">
        <v>12.86090275971033</v>
      </c>
      <c r="U231">
        <v>0.1143191356418696</v>
      </c>
      <c r="V231">
        <v>0.50501926101497396</v>
      </c>
      <c r="W231">
        <v>4.4890600979108804E-3</v>
      </c>
      <c r="X231">
        <v>12.86090275971033</v>
      </c>
      <c r="Y231">
        <v>0.1143191356418696</v>
      </c>
      <c r="Z231" t="s">
        <v>37</v>
      </c>
      <c r="AA231">
        <v>0</v>
      </c>
      <c r="AB231">
        <v>6.2752959834420414</v>
      </c>
      <c r="AC231" t="s">
        <v>48</v>
      </c>
      <c r="AD231">
        <v>0</v>
      </c>
      <c r="AE231">
        <v>4.2752959834420414</v>
      </c>
      <c r="AF231">
        <v>0</v>
      </c>
      <c r="AG231">
        <v>-1.724704016557959</v>
      </c>
      <c r="AH231">
        <v>21.216222887015761</v>
      </c>
      <c r="AI231">
        <v>25.466162882308371</v>
      </c>
    </row>
    <row r="232" spans="1:35" x14ac:dyDescent="0.25">
      <c r="A232">
        <v>231</v>
      </c>
      <c r="C232">
        <v>6.1513851797859056</v>
      </c>
      <c r="D232" t="s">
        <v>37</v>
      </c>
      <c r="E232">
        <v>2</v>
      </c>
      <c r="F232" t="s">
        <v>48</v>
      </c>
      <c r="G232">
        <v>8</v>
      </c>
      <c r="H232" t="s">
        <v>56</v>
      </c>
      <c r="I232">
        <v>100</v>
      </c>
      <c r="J232">
        <v>2</v>
      </c>
      <c r="K232">
        <v>42.259199999272823</v>
      </c>
      <c r="L232">
        <v>100.1676034718834</v>
      </c>
      <c r="M232">
        <v>6.145990752527438</v>
      </c>
      <c r="N232">
        <v>4.145990752527438</v>
      </c>
      <c r="O232">
        <v>6.1513851797859056</v>
      </c>
      <c r="P232">
        <v>0</v>
      </c>
      <c r="Q232">
        <v>0</v>
      </c>
      <c r="R232">
        <v>0</v>
      </c>
      <c r="S232">
        <v>0.137377151283609</v>
      </c>
      <c r="T232">
        <v>37.091830846574432</v>
      </c>
      <c r="U232">
        <v>0.32970516308066161</v>
      </c>
      <c r="V232">
        <v>1.456495359786496</v>
      </c>
      <c r="W232">
        <v>1.294662542032441E-2</v>
      </c>
      <c r="X232">
        <v>37.091830846574432</v>
      </c>
      <c r="Y232">
        <v>0.32970516308066161</v>
      </c>
      <c r="Z232" t="s">
        <v>37</v>
      </c>
      <c r="AA232">
        <v>0</v>
      </c>
      <c r="AB232">
        <v>6.145990752527438</v>
      </c>
      <c r="AC232" t="s">
        <v>48</v>
      </c>
      <c r="AD232">
        <v>0</v>
      </c>
      <c r="AE232">
        <v>4.145990752527438</v>
      </c>
      <c r="AF232">
        <v>0</v>
      </c>
      <c r="AG232">
        <v>-1.854009247472562</v>
      </c>
      <c r="AH232">
        <v>21.15748776330469</v>
      </c>
      <c r="AI232">
        <v>25.466494347096049</v>
      </c>
    </row>
    <row r="233" spans="1:35" x14ac:dyDescent="0.25">
      <c r="A233">
        <v>232</v>
      </c>
      <c r="C233">
        <v>6.2392171156838963</v>
      </c>
      <c r="D233" t="s">
        <v>37</v>
      </c>
      <c r="E233">
        <v>2</v>
      </c>
      <c r="F233" t="s">
        <v>48</v>
      </c>
      <c r="G233">
        <v>8</v>
      </c>
      <c r="H233" t="s">
        <v>56</v>
      </c>
      <c r="I233">
        <v>100</v>
      </c>
      <c r="J233">
        <v>2</v>
      </c>
      <c r="K233">
        <v>42.25900000333786</v>
      </c>
      <c r="L233">
        <v>100.1662086802334</v>
      </c>
      <c r="M233">
        <v>6.2379547044514609</v>
      </c>
      <c r="N233">
        <v>4.2379547044514609</v>
      </c>
      <c r="O233">
        <v>6.2392171156838963</v>
      </c>
      <c r="P233">
        <v>0</v>
      </c>
      <c r="Q233">
        <v>0</v>
      </c>
      <c r="R233">
        <v>0</v>
      </c>
      <c r="S233">
        <v>3.2149704118377323E-2</v>
      </c>
      <c r="T233">
        <v>8.680420111961876</v>
      </c>
      <c r="U233">
        <v>7.7159289884105559E-2</v>
      </c>
      <c r="V233">
        <v>0.34085103275753431</v>
      </c>
      <c r="W233">
        <v>3.0297869578447489E-3</v>
      </c>
      <c r="X233">
        <v>8.680420111961876</v>
      </c>
      <c r="Y233">
        <v>7.7159289884105559E-2</v>
      </c>
      <c r="Z233" t="s">
        <v>37</v>
      </c>
      <c r="AA233">
        <v>0</v>
      </c>
      <c r="AB233">
        <v>6.2379547044514609</v>
      </c>
      <c r="AC233" t="s">
        <v>48</v>
      </c>
      <c r="AD233">
        <v>0</v>
      </c>
      <c r="AE233">
        <v>4.2379547044514609</v>
      </c>
      <c r="AF233">
        <v>0</v>
      </c>
      <c r="AG233">
        <v>-1.7620452955485391</v>
      </c>
      <c r="AH233">
        <v>21.935360424928049</v>
      </c>
      <c r="AI233">
        <v>25.466902774904391</v>
      </c>
    </row>
    <row r="234" spans="1:35" x14ac:dyDescent="0.25">
      <c r="A234">
        <v>233</v>
      </c>
      <c r="C234">
        <v>6.1138003285732214</v>
      </c>
      <c r="D234" t="s">
        <v>37</v>
      </c>
      <c r="E234">
        <v>2</v>
      </c>
      <c r="F234" t="s">
        <v>48</v>
      </c>
      <c r="G234">
        <v>8</v>
      </c>
      <c r="H234" t="s">
        <v>56</v>
      </c>
      <c r="I234">
        <v>100</v>
      </c>
      <c r="J234">
        <v>2</v>
      </c>
      <c r="K234">
        <v>42.25900000333786</v>
      </c>
      <c r="L234">
        <v>100.1662086802334</v>
      </c>
      <c r="M234">
        <v>6.1115982434702696</v>
      </c>
      <c r="N234">
        <v>4.1115982434702696</v>
      </c>
      <c r="O234">
        <v>6.1138003285732214</v>
      </c>
      <c r="P234">
        <v>0</v>
      </c>
      <c r="Q234">
        <v>0</v>
      </c>
      <c r="R234">
        <v>0</v>
      </c>
      <c r="S234">
        <v>5.607955675976245E-2</v>
      </c>
      <c r="T234">
        <v>15.141480325135859</v>
      </c>
      <c r="U234">
        <v>0.13459093622342991</v>
      </c>
      <c r="V234">
        <v>0.59456297779651557</v>
      </c>
      <c r="W234">
        <v>5.2850042470801379E-3</v>
      </c>
      <c r="X234">
        <v>15.141480325135859</v>
      </c>
      <c r="Y234">
        <v>0.13459093622342991</v>
      </c>
      <c r="Z234" t="s">
        <v>37</v>
      </c>
      <c r="AA234">
        <v>0</v>
      </c>
      <c r="AB234">
        <v>6.1115982434702696</v>
      </c>
      <c r="AC234" t="s">
        <v>48</v>
      </c>
      <c r="AD234">
        <v>0</v>
      </c>
      <c r="AE234">
        <v>4.1115982434702696</v>
      </c>
      <c r="AF234">
        <v>0</v>
      </c>
      <c r="AG234">
        <v>-1.88840175652973</v>
      </c>
      <c r="AH234">
        <v>21.44888992191354</v>
      </c>
      <c r="AI234">
        <v>25.466571062414712</v>
      </c>
    </row>
    <row r="235" spans="1:35" x14ac:dyDescent="0.25">
      <c r="A235">
        <v>234</v>
      </c>
      <c r="C235">
        <v>5.9893515590493518</v>
      </c>
      <c r="D235" t="s">
        <v>37</v>
      </c>
      <c r="E235">
        <v>2</v>
      </c>
      <c r="F235" t="s">
        <v>48</v>
      </c>
      <c r="G235">
        <v>8</v>
      </c>
      <c r="H235" t="s">
        <v>56</v>
      </c>
      <c r="I235">
        <v>100</v>
      </c>
      <c r="J235">
        <v>2</v>
      </c>
      <c r="K235">
        <v>42.25900000333786</v>
      </c>
      <c r="L235">
        <v>100.1662086802334</v>
      </c>
      <c r="M235">
        <v>5.9831336773524049</v>
      </c>
      <c r="N235">
        <v>3.9831336773524049</v>
      </c>
      <c r="O235">
        <v>5.9893515590493518</v>
      </c>
      <c r="P235">
        <v>0</v>
      </c>
      <c r="Q235">
        <v>0</v>
      </c>
      <c r="R235">
        <v>0</v>
      </c>
      <c r="S235">
        <v>0.15834521388227191</v>
      </c>
      <c r="T235">
        <v>42.753207748213413</v>
      </c>
      <c r="U235">
        <v>0.38002851331745252</v>
      </c>
      <c r="V235">
        <v>1.67882805817567</v>
      </c>
      <c r="W235">
        <v>1.4922916072672619E-2</v>
      </c>
      <c r="X235">
        <v>42.753207748213413</v>
      </c>
      <c r="Y235">
        <v>0.38002851331745252</v>
      </c>
      <c r="Z235" t="s">
        <v>37</v>
      </c>
      <c r="AA235">
        <v>0</v>
      </c>
      <c r="AB235">
        <v>5.9831336773524049</v>
      </c>
      <c r="AC235" t="s">
        <v>48</v>
      </c>
      <c r="AD235">
        <v>0</v>
      </c>
      <c r="AE235">
        <v>3.9831336773524049</v>
      </c>
      <c r="AF235">
        <v>0</v>
      </c>
      <c r="AG235">
        <v>-2.0168663226475951</v>
      </c>
      <c r="AH235">
        <v>21.36954832731492</v>
      </c>
      <c r="AI235">
        <v>25.466102701828792</v>
      </c>
    </row>
    <row r="236" spans="1:35" x14ac:dyDescent="0.25">
      <c r="A236">
        <v>235</v>
      </c>
      <c r="C236">
        <v>5.894312864511619</v>
      </c>
      <c r="D236" t="s">
        <v>37</v>
      </c>
      <c r="E236">
        <v>2</v>
      </c>
      <c r="F236" t="s">
        <v>48</v>
      </c>
      <c r="G236">
        <v>8</v>
      </c>
      <c r="H236" t="s">
        <v>56</v>
      </c>
      <c r="I236">
        <v>100</v>
      </c>
      <c r="J236">
        <v>2</v>
      </c>
      <c r="K236">
        <v>40.14159999974072</v>
      </c>
      <c r="L236">
        <v>100.1666735987791</v>
      </c>
      <c r="M236">
        <v>5.8890483598712944</v>
      </c>
      <c r="N236">
        <v>3.8890483598712939</v>
      </c>
      <c r="O236">
        <v>5.894312864511619</v>
      </c>
      <c r="P236">
        <v>0</v>
      </c>
      <c r="Q236">
        <v>0</v>
      </c>
      <c r="R236">
        <v>0</v>
      </c>
      <c r="S236">
        <v>0.1340678488313114</v>
      </c>
      <c r="T236">
        <v>36.198319184454071</v>
      </c>
      <c r="U236">
        <v>0.32176283719514731</v>
      </c>
      <c r="V236">
        <v>1.4214162528876351</v>
      </c>
      <c r="W236">
        <v>1.263481113677898E-2</v>
      </c>
      <c r="X236">
        <v>36.198319184454071</v>
      </c>
      <c r="Y236">
        <v>0.32176283719514731</v>
      </c>
      <c r="Z236" t="s">
        <v>37</v>
      </c>
      <c r="AA236">
        <v>0</v>
      </c>
      <c r="AB236">
        <v>5.8890483598712944</v>
      </c>
      <c r="AC236" t="s">
        <v>48</v>
      </c>
      <c r="AD236">
        <v>0</v>
      </c>
      <c r="AE236">
        <v>3.8890483598712939</v>
      </c>
      <c r="AF236">
        <v>0</v>
      </c>
      <c r="AG236">
        <v>-2.1109516401287061</v>
      </c>
      <c r="AH236">
        <v>20.636167303418201</v>
      </c>
      <c r="AI236">
        <v>25.466374899623151</v>
      </c>
    </row>
    <row r="237" spans="1:35" x14ac:dyDescent="0.25">
      <c r="A237">
        <v>236</v>
      </c>
      <c r="C237">
        <v>6.0404453335005597</v>
      </c>
      <c r="D237" t="s">
        <v>37</v>
      </c>
      <c r="E237">
        <v>2</v>
      </c>
      <c r="F237" t="s">
        <v>48</v>
      </c>
      <c r="G237">
        <v>8</v>
      </c>
      <c r="H237" t="s">
        <v>56</v>
      </c>
      <c r="I237">
        <v>100</v>
      </c>
      <c r="J237">
        <v>2</v>
      </c>
      <c r="K237">
        <v>40.639599999412887</v>
      </c>
      <c r="L237">
        <v>100.16631575950569</v>
      </c>
      <c r="M237">
        <v>6.0400910118421276</v>
      </c>
      <c r="N237">
        <v>4.0400910118421276</v>
      </c>
      <c r="O237">
        <v>6.0404453335005597</v>
      </c>
      <c r="P237">
        <v>0</v>
      </c>
      <c r="Q237">
        <v>0</v>
      </c>
      <c r="R237">
        <v>0</v>
      </c>
      <c r="S237">
        <v>9.023315510499683E-3</v>
      </c>
      <c r="T237">
        <v>2.4362951878349151</v>
      </c>
      <c r="U237">
        <v>2.1655957225199241E-2</v>
      </c>
      <c r="V237">
        <v>9.5666847776660902E-2</v>
      </c>
      <c r="W237">
        <v>8.503719802369857E-4</v>
      </c>
      <c r="X237">
        <v>2.4362951878349151</v>
      </c>
      <c r="Y237">
        <v>2.1655957225199241E-2</v>
      </c>
      <c r="Z237" t="s">
        <v>37</v>
      </c>
      <c r="AA237">
        <v>0</v>
      </c>
      <c r="AB237">
        <v>6.0400910118421276</v>
      </c>
      <c r="AC237" t="s">
        <v>48</v>
      </c>
      <c r="AD237">
        <v>0</v>
      </c>
      <c r="AE237">
        <v>4.0400910118421276</v>
      </c>
      <c r="AF237">
        <v>0</v>
      </c>
      <c r="AG237">
        <v>-1.959908988157872</v>
      </c>
      <c r="AH237">
        <v>21.0283934431814</v>
      </c>
      <c r="AI237">
        <v>25.46645200981817</v>
      </c>
    </row>
    <row r="238" spans="1:35" x14ac:dyDescent="0.25">
      <c r="A238">
        <v>237</v>
      </c>
      <c r="C238">
        <v>5.973640596999604</v>
      </c>
      <c r="D238" t="s">
        <v>37</v>
      </c>
      <c r="E238">
        <v>2</v>
      </c>
      <c r="F238" t="s">
        <v>48</v>
      </c>
      <c r="G238">
        <v>8</v>
      </c>
      <c r="H238" t="s">
        <v>56</v>
      </c>
      <c r="I238">
        <v>100</v>
      </c>
      <c r="J238">
        <v>2</v>
      </c>
      <c r="K238">
        <v>40.639599999412887</v>
      </c>
      <c r="L238">
        <v>100.16631575950569</v>
      </c>
      <c r="M238">
        <v>5.9740694317385561</v>
      </c>
      <c r="N238">
        <v>3.9740694317385561</v>
      </c>
      <c r="O238">
        <v>5.973640596999604</v>
      </c>
      <c r="P238">
        <v>0</v>
      </c>
      <c r="Q238">
        <v>0</v>
      </c>
      <c r="R238">
        <v>1.092093684729612E-2</v>
      </c>
      <c r="S238">
        <v>0</v>
      </c>
      <c r="T238">
        <v>2.7302342118240288</v>
      </c>
      <c r="U238">
        <v>2.6210248433510681E-2</v>
      </c>
      <c r="V238">
        <v>0.1072086847380138</v>
      </c>
      <c r="W238">
        <v>1.029203373484932E-3</v>
      </c>
      <c r="X238">
        <v>2.7302342118240288</v>
      </c>
      <c r="Y238">
        <v>2.6210248433510681E-2</v>
      </c>
      <c r="Z238" t="s">
        <v>37</v>
      </c>
      <c r="AA238">
        <v>1.092093684729612E-2</v>
      </c>
      <c r="AB238">
        <v>5.9740694317385561</v>
      </c>
      <c r="AC238" t="s">
        <v>48</v>
      </c>
      <c r="AD238">
        <v>0</v>
      </c>
      <c r="AE238">
        <v>3.9740694317385561</v>
      </c>
      <c r="AF238">
        <v>0</v>
      </c>
      <c r="AG238">
        <v>-2.0259305682614439</v>
      </c>
      <c r="AH238">
        <v>21.799989443874679</v>
      </c>
      <c r="AI238">
        <v>25.466539567162041</v>
      </c>
    </row>
    <row r="239" spans="1:35" x14ac:dyDescent="0.25">
      <c r="A239">
        <v>238</v>
      </c>
      <c r="C239">
        <v>5.8584473183691932</v>
      </c>
      <c r="D239" t="s">
        <v>37</v>
      </c>
      <c r="E239">
        <v>2</v>
      </c>
      <c r="F239" t="s">
        <v>48</v>
      </c>
      <c r="G239">
        <v>8</v>
      </c>
      <c r="H239" t="s">
        <v>56</v>
      </c>
      <c r="I239">
        <v>100</v>
      </c>
      <c r="J239">
        <v>2</v>
      </c>
      <c r="K239">
        <v>40.14159999974072</v>
      </c>
      <c r="L239">
        <v>100.1666735987791</v>
      </c>
      <c r="M239">
        <v>5.8553626766221987</v>
      </c>
      <c r="N239">
        <v>3.8553626766221991</v>
      </c>
      <c r="O239">
        <v>5.8584473183691932</v>
      </c>
      <c r="P239">
        <v>0</v>
      </c>
      <c r="Q239">
        <v>0</v>
      </c>
      <c r="R239">
        <v>0</v>
      </c>
      <c r="S239">
        <v>7.8554031516361492E-2</v>
      </c>
      <c r="T239">
        <v>21.2095885094176</v>
      </c>
      <c r="U239">
        <v>0.18852967563926759</v>
      </c>
      <c r="V239">
        <v>0.83285327168852075</v>
      </c>
      <c r="W239">
        <v>7.4031401927868497E-3</v>
      </c>
      <c r="X239">
        <v>21.2095885094176</v>
      </c>
      <c r="Y239">
        <v>0.18852967563926759</v>
      </c>
      <c r="Z239" t="s">
        <v>37</v>
      </c>
      <c r="AA239">
        <v>0</v>
      </c>
      <c r="AB239">
        <v>5.8553626766221987</v>
      </c>
      <c r="AC239" t="s">
        <v>48</v>
      </c>
      <c r="AD239">
        <v>0</v>
      </c>
      <c r="AE239">
        <v>3.8553626766221991</v>
      </c>
      <c r="AF239">
        <v>0</v>
      </c>
      <c r="AG239">
        <v>-2.1446373233778009</v>
      </c>
      <c r="AH239">
        <v>20.84120459998692</v>
      </c>
      <c r="AI239">
        <v>25.46617661285935</v>
      </c>
    </row>
    <row r="240" spans="1:35" x14ac:dyDescent="0.25">
      <c r="A240">
        <v>239</v>
      </c>
      <c r="C240">
        <v>5.8045542868198554</v>
      </c>
      <c r="D240" t="s">
        <v>37</v>
      </c>
      <c r="E240">
        <v>2</v>
      </c>
      <c r="F240" t="s">
        <v>48</v>
      </c>
      <c r="G240">
        <v>8</v>
      </c>
      <c r="H240" t="s">
        <v>56</v>
      </c>
      <c r="I240">
        <v>100</v>
      </c>
      <c r="J240">
        <v>2</v>
      </c>
      <c r="K240">
        <v>40.141799999400973</v>
      </c>
      <c r="L240">
        <v>100.16775079694921</v>
      </c>
      <c r="M240">
        <v>5.7997425310929822</v>
      </c>
      <c r="N240">
        <v>3.7997425310929822</v>
      </c>
      <c r="O240">
        <v>5.8045542868198554</v>
      </c>
      <c r="P240">
        <v>0</v>
      </c>
      <c r="Q240">
        <v>0</v>
      </c>
      <c r="R240">
        <v>0</v>
      </c>
      <c r="S240">
        <v>0.1225386026224502</v>
      </c>
      <c r="T240">
        <v>33.085422708061557</v>
      </c>
      <c r="U240">
        <v>0.29409264629388049</v>
      </c>
      <c r="V240">
        <v>1.299174046255525</v>
      </c>
      <c r="W240">
        <v>1.154821374449355E-2</v>
      </c>
      <c r="X240">
        <v>33.085422708061557</v>
      </c>
      <c r="Y240">
        <v>0.29409264629388049</v>
      </c>
      <c r="Z240" t="s">
        <v>37</v>
      </c>
      <c r="AA240">
        <v>0</v>
      </c>
      <c r="AB240">
        <v>5.7997425310929822</v>
      </c>
      <c r="AC240" t="s">
        <v>48</v>
      </c>
      <c r="AD240">
        <v>0</v>
      </c>
      <c r="AE240">
        <v>3.7997425310929822</v>
      </c>
      <c r="AF240">
        <v>0</v>
      </c>
      <c r="AG240">
        <v>-2.2002574689070178</v>
      </c>
      <c r="AH240">
        <v>20.787110400953491</v>
      </c>
      <c r="AI240">
        <v>25.46650527958149</v>
      </c>
    </row>
    <row r="241" spans="1:35" x14ac:dyDescent="0.25">
      <c r="A241">
        <v>240</v>
      </c>
      <c r="C241">
        <v>5.7288764287672267</v>
      </c>
      <c r="D241" t="s">
        <v>37</v>
      </c>
      <c r="E241">
        <v>2</v>
      </c>
      <c r="F241" t="s">
        <v>48</v>
      </c>
      <c r="G241">
        <v>8</v>
      </c>
      <c r="H241" t="s">
        <v>56</v>
      </c>
      <c r="I241">
        <v>100</v>
      </c>
      <c r="J241">
        <v>2</v>
      </c>
      <c r="K241">
        <v>40.141799999400973</v>
      </c>
      <c r="L241">
        <v>100.16775079694921</v>
      </c>
      <c r="M241">
        <v>5.7216663615003061</v>
      </c>
      <c r="N241">
        <v>3.7216663615003061</v>
      </c>
      <c r="O241">
        <v>5.7288764287672267</v>
      </c>
      <c r="P241">
        <v>0</v>
      </c>
      <c r="Q241">
        <v>0</v>
      </c>
      <c r="R241">
        <v>0</v>
      </c>
      <c r="S241">
        <v>0.183619695709864</v>
      </c>
      <c r="T241">
        <v>49.57731784166328</v>
      </c>
      <c r="U241">
        <v>0.44068726970367361</v>
      </c>
      <c r="V241">
        <v>1.946718162068573</v>
      </c>
      <c r="W241">
        <v>1.730416144060953E-2</v>
      </c>
      <c r="X241">
        <v>49.57731784166328</v>
      </c>
      <c r="Y241">
        <v>0.44068726970367361</v>
      </c>
      <c r="Z241" t="s">
        <v>37</v>
      </c>
      <c r="AA241">
        <v>0</v>
      </c>
      <c r="AB241">
        <v>5.7216663615003061</v>
      </c>
      <c r="AC241" t="s">
        <v>48</v>
      </c>
      <c r="AD241">
        <v>0</v>
      </c>
      <c r="AE241">
        <v>3.7216663615003061</v>
      </c>
      <c r="AF241">
        <v>0</v>
      </c>
      <c r="AG241">
        <v>-2.2783336384996939</v>
      </c>
      <c r="AH241">
        <v>20.734415986085569</v>
      </c>
      <c r="AI241">
        <v>25.46712657623879</v>
      </c>
    </row>
    <row r="242" spans="1:35" x14ac:dyDescent="0.25">
      <c r="A242">
        <v>241</v>
      </c>
      <c r="C242">
        <v>5.6903328800910584</v>
      </c>
      <c r="D242" t="s">
        <v>37</v>
      </c>
      <c r="E242">
        <v>2</v>
      </c>
      <c r="F242" t="s">
        <v>48</v>
      </c>
      <c r="G242">
        <v>8</v>
      </c>
      <c r="H242" t="s">
        <v>56</v>
      </c>
      <c r="I242">
        <v>100</v>
      </c>
      <c r="J242">
        <v>2</v>
      </c>
      <c r="K242">
        <v>40.141799999400973</v>
      </c>
      <c r="L242">
        <v>100.16775079694921</v>
      </c>
      <c r="M242">
        <v>5.6863973917356789</v>
      </c>
      <c r="N242">
        <v>3.6863973917356789</v>
      </c>
      <c r="O242">
        <v>5.6903328800910584</v>
      </c>
      <c r="P242">
        <v>0</v>
      </c>
      <c r="Q242">
        <v>0</v>
      </c>
      <c r="R242">
        <v>0</v>
      </c>
      <c r="S242">
        <v>0.1002226650836088</v>
      </c>
      <c r="T242">
        <v>27.06011957257439</v>
      </c>
      <c r="U242">
        <v>0.24053439620066119</v>
      </c>
      <c r="V242">
        <v>1.0625818559522231</v>
      </c>
      <c r="W242">
        <v>9.4451720529086462E-3</v>
      </c>
      <c r="X242">
        <v>27.06011957257439</v>
      </c>
      <c r="Y242">
        <v>0.24053439620066119</v>
      </c>
      <c r="Z242" t="s">
        <v>37</v>
      </c>
      <c r="AA242">
        <v>0</v>
      </c>
      <c r="AB242">
        <v>5.6863973917356789</v>
      </c>
      <c r="AC242" t="s">
        <v>48</v>
      </c>
      <c r="AD242">
        <v>0</v>
      </c>
      <c r="AE242">
        <v>3.6863973917356789</v>
      </c>
      <c r="AF242">
        <v>0</v>
      </c>
      <c r="AG242">
        <v>-2.3136026082643211</v>
      </c>
      <c r="AH242">
        <v>20.589074223973039</v>
      </c>
      <c r="AI242">
        <v>25.466385879819789</v>
      </c>
    </row>
    <row r="243" spans="1:35" x14ac:dyDescent="0.25">
      <c r="A243">
        <v>242</v>
      </c>
      <c r="C243">
        <v>5.8439870021367764</v>
      </c>
      <c r="D243" t="s">
        <v>37</v>
      </c>
      <c r="E243">
        <v>2</v>
      </c>
      <c r="F243" t="s">
        <v>48</v>
      </c>
      <c r="G243">
        <v>8</v>
      </c>
      <c r="H243" t="s">
        <v>56</v>
      </c>
      <c r="I243">
        <v>100</v>
      </c>
      <c r="J243">
        <v>2</v>
      </c>
      <c r="K243">
        <v>41.205599999055273</v>
      </c>
      <c r="L243">
        <v>100.16572994457771</v>
      </c>
      <c r="M243">
        <v>5.8418966633691252</v>
      </c>
      <c r="N243">
        <v>3.8418966633691252</v>
      </c>
      <c r="O243">
        <v>5.8439870021367764</v>
      </c>
      <c r="P243">
        <v>0</v>
      </c>
      <c r="Q243">
        <v>0</v>
      </c>
      <c r="R243">
        <v>0</v>
      </c>
      <c r="S243">
        <v>5.3233156750367883E-2</v>
      </c>
      <c r="T243">
        <v>14.37295232259933</v>
      </c>
      <c r="U243">
        <v>0.12775957620088291</v>
      </c>
      <c r="V243">
        <v>0.56439146726582123</v>
      </c>
      <c r="W243">
        <v>5.0168130423628556E-3</v>
      </c>
      <c r="X243">
        <v>14.37295232259933</v>
      </c>
      <c r="Y243">
        <v>0.12775957620088291</v>
      </c>
      <c r="Z243" t="s">
        <v>37</v>
      </c>
      <c r="AA243">
        <v>0</v>
      </c>
      <c r="AB243">
        <v>5.8418966633691252</v>
      </c>
      <c r="AC243" t="s">
        <v>48</v>
      </c>
      <c r="AD243">
        <v>0</v>
      </c>
      <c r="AE243">
        <v>3.8418966633691252</v>
      </c>
      <c r="AF243">
        <v>0</v>
      </c>
      <c r="AG243">
        <v>-2.1581033366308748</v>
      </c>
      <c r="AH243">
        <v>20.908600000664588</v>
      </c>
      <c r="AI243">
        <v>25.466282104208091</v>
      </c>
    </row>
    <row r="244" spans="1:35" x14ac:dyDescent="0.25">
      <c r="A244">
        <v>243</v>
      </c>
      <c r="C244">
        <v>5.9430672184489248</v>
      </c>
      <c r="D244" t="s">
        <v>37</v>
      </c>
      <c r="E244">
        <v>2</v>
      </c>
      <c r="F244" t="s">
        <v>48</v>
      </c>
      <c r="G244">
        <v>8</v>
      </c>
      <c r="H244" t="s">
        <v>56</v>
      </c>
      <c r="I244">
        <v>100</v>
      </c>
      <c r="J244">
        <v>2</v>
      </c>
      <c r="K244">
        <v>41.205599999055273</v>
      </c>
      <c r="L244">
        <v>100.16572994457771</v>
      </c>
      <c r="M244">
        <v>5.9477323012668819</v>
      </c>
      <c r="N244">
        <v>3.9477323012668819</v>
      </c>
      <c r="O244">
        <v>5.9430672184489248</v>
      </c>
      <c r="P244">
        <v>0</v>
      </c>
      <c r="Q244">
        <v>0</v>
      </c>
      <c r="R244">
        <v>0.1188052005509027</v>
      </c>
      <c r="S244">
        <v>0</v>
      </c>
      <c r="T244">
        <v>29.701300137725681</v>
      </c>
      <c r="U244">
        <v>0.28513248132216662</v>
      </c>
      <c r="V244">
        <v>1.1662707044892699</v>
      </c>
      <c r="W244">
        <v>1.1196198763096989E-2</v>
      </c>
      <c r="X244">
        <v>29.701300137725681</v>
      </c>
      <c r="Y244">
        <v>0.28513248132216662</v>
      </c>
      <c r="Z244" t="s">
        <v>37</v>
      </c>
      <c r="AA244">
        <v>0.1188052005509027</v>
      </c>
      <c r="AB244">
        <v>5.9477323012668819</v>
      </c>
      <c r="AC244" t="s">
        <v>48</v>
      </c>
      <c r="AD244">
        <v>0</v>
      </c>
      <c r="AE244">
        <v>3.9477323012668819</v>
      </c>
      <c r="AF244">
        <v>0</v>
      </c>
      <c r="AG244">
        <v>-2.0522676987331181</v>
      </c>
      <c r="AH244">
        <v>21.795265656023641</v>
      </c>
      <c r="AI244">
        <v>25.466900628985972</v>
      </c>
    </row>
    <row r="245" spans="1:35" x14ac:dyDescent="0.25">
      <c r="A245">
        <v>244</v>
      </c>
      <c r="C245">
        <v>5.622234212790242</v>
      </c>
      <c r="D245" t="s">
        <v>37</v>
      </c>
      <c r="E245">
        <v>2</v>
      </c>
      <c r="F245" t="s">
        <v>48</v>
      </c>
      <c r="G245">
        <v>8</v>
      </c>
      <c r="H245" t="s">
        <v>56</v>
      </c>
      <c r="I245">
        <v>100</v>
      </c>
      <c r="J245">
        <v>2</v>
      </c>
      <c r="K245">
        <v>41.205800000578172</v>
      </c>
      <c r="L245">
        <v>100.1670040842795</v>
      </c>
      <c r="M245">
        <v>5.6118473456482034</v>
      </c>
      <c r="N245">
        <v>3.611847345648203</v>
      </c>
      <c r="O245">
        <v>5.622234212790242</v>
      </c>
      <c r="P245">
        <v>0</v>
      </c>
      <c r="Q245">
        <v>0</v>
      </c>
      <c r="R245">
        <v>0</v>
      </c>
      <c r="S245">
        <v>0.26451616410314199</v>
      </c>
      <c r="T245">
        <v>71.419364307848355</v>
      </c>
      <c r="U245">
        <v>0.63483879384754094</v>
      </c>
      <c r="V245">
        <v>2.8044541283504292</v>
      </c>
      <c r="W245">
        <v>2.4928481140892699E-2</v>
      </c>
      <c r="X245">
        <v>71.419364307848355</v>
      </c>
      <c r="Y245">
        <v>0.63483879384754094</v>
      </c>
      <c r="Z245" t="s">
        <v>37</v>
      </c>
      <c r="AA245">
        <v>0</v>
      </c>
      <c r="AB245">
        <v>5.6118473456482034</v>
      </c>
      <c r="AC245" t="s">
        <v>48</v>
      </c>
      <c r="AD245">
        <v>0</v>
      </c>
      <c r="AE245">
        <v>3.611847345648203</v>
      </c>
      <c r="AF245">
        <v>0</v>
      </c>
      <c r="AG245">
        <v>-2.388152654351797</v>
      </c>
      <c r="AH245">
        <v>21.619089258121861</v>
      </c>
      <c r="AI245">
        <v>25.46640488281297</v>
      </c>
    </row>
    <row r="246" spans="1:35" x14ac:dyDescent="0.25">
      <c r="A246">
        <v>245</v>
      </c>
      <c r="C246">
        <v>5.8000547479095257</v>
      </c>
      <c r="D246" t="s">
        <v>37</v>
      </c>
      <c r="E246">
        <v>2</v>
      </c>
      <c r="F246" t="s">
        <v>48</v>
      </c>
      <c r="G246">
        <v>8</v>
      </c>
      <c r="H246" t="s">
        <v>56</v>
      </c>
      <c r="I246">
        <v>100</v>
      </c>
      <c r="J246">
        <v>2</v>
      </c>
      <c r="K246">
        <v>41.205800000578172</v>
      </c>
      <c r="L246">
        <v>100.1670040842795</v>
      </c>
      <c r="M246">
        <v>5.8015649075886619</v>
      </c>
      <c r="N246">
        <v>3.8015649075886619</v>
      </c>
      <c r="O246">
        <v>5.8000547479095257</v>
      </c>
      <c r="P246">
        <v>0</v>
      </c>
      <c r="Q246">
        <v>0</v>
      </c>
      <c r="R246">
        <v>3.8457555130004713E-2</v>
      </c>
      <c r="S246">
        <v>0</v>
      </c>
      <c r="T246">
        <v>9.6143887825011785</v>
      </c>
      <c r="U246">
        <v>9.2298132312011311E-2</v>
      </c>
      <c r="V246">
        <v>0.37753991978406459</v>
      </c>
      <c r="W246">
        <v>3.6243832299270198E-3</v>
      </c>
      <c r="X246">
        <v>9.6143887825011785</v>
      </c>
      <c r="Y246">
        <v>9.2298132312011311E-2</v>
      </c>
      <c r="Z246" t="s">
        <v>37</v>
      </c>
      <c r="AA246">
        <v>3.8457555130004713E-2</v>
      </c>
      <c r="AB246">
        <v>5.8015649075886619</v>
      </c>
      <c r="AC246" t="s">
        <v>48</v>
      </c>
      <c r="AD246">
        <v>0</v>
      </c>
      <c r="AE246">
        <v>3.8015649075886619</v>
      </c>
      <c r="AF246">
        <v>0</v>
      </c>
      <c r="AG246">
        <v>-2.1984350924113381</v>
      </c>
      <c r="AH246">
        <v>21.574917280984099</v>
      </c>
      <c r="AI246">
        <v>25.465886595515951</v>
      </c>
    </row>
    <row r="247" spans="1:35" x14ac:dyDescent="0.25">
      <c r="A247">
        <v>246</v>
      </c>
      <c r="C247">
        <v>6.0228514697035278</v>
      </c>
      <c r="D247" t="s">
        <v>45</v>
      </c>
      <c r="E247">
        <v>6</v>
      </c>
      <c r="F247" t="s">
        <v>48</v>
      </c>
      <c r="G247">
        <v>8</v>
      </c>
      <c r="H247" t="s">
        <v>56</v>
      </c>
      <c r="I247">
        <v>100</v>
      </c>
      <c r="J247">
        <v>0</v>
      </c>
      <c r="K247">
        <v>40.524399997666478</v>
      </c>
      <c r="L247">
        <v>100.07278319981459</v>
      </c>
      <c r="M247">
        <v>6.001954707887081</v>
      </c>
      <c r="N247">
        <v>6.001954707887081</v>
      </c>
      <c r="O247">
        <v>6.0228514697035278</v>
      </c>
      <c r="P247">
        <v>0</v>
      </c>
      <c r="Q247">
        <v>0</v>
      </c>
      <c r="R247">
        <v>0</v>
      </c>
      <c r="S247">
        <v>0.2485010013174957</v>
      </c>
      <c r="T247">
        <v>67.095270355723827</v>
      </c>
      <c r="U247">
        <v>0.59640240316198956</v>
      </c>
      <c r="V247">
        <v>5.6421256904406469</v>
      </c>
      <c r="W247">
        <v>5.015222835947241E-2</v>
      </c>
      <c r="X247">
        <v>67.095270355723827</v>
      </c>
      <c r="Y247">
        <v>0.59640240316198956</v>
      </c>
      <c r="Z247" t="s">
        <v>45</v>
      </c>
      <c r="AA247">
        <v>0</v>
      </c>
      <c r="AB247">
        <v>6.001954707887081</v>
      </c>
      <c r="AC247" t="s">
        <v>48</v>
      </c>
      <c r="AD247">
        <v>0</v>
      </c>
      <c r="AE247">
        <v>1.9547078870809642E-3</v>
      </c>
      <c r="AF247">
        <v>0</v>
      </c>
      <c r="AG247">
        <v>-1.998045292112919</v>
      </c>
      <c r="AH247">
        <v>17.088940914281661</v>
      </c>
      <c r="AI247">
        <v>11.891842549591219</v>
      </c>
    </row>
    <row r="248" spans="1:35" x14ac:dyDescent="0.25">
      <c r="A248">
        <v>247</v>
      </c>
      <c r="C248">
        <v>6.595457538590936</v>
      </c>
      <c r="D248" t="s">
        <v>45</v>
      </c>
      <c r="E248">
        <v>6</v>
      </c>
      <c r="F248" t="s">
        <v>48</v>
      </c>
      <c r="G248">
        <v>8</v>
      </c>
      <c r="H248" t="s">
        <v>56</v>
      </c>
      <c r="I248">
        <v>100</v>
      </c>
      <c r="J248">
        <v>0</v>
      </c>
      <c r="K248">
        <v>42.338800000026822</v>
      </c>
      <c r="L248">
        <v>100.0746518388793</v>
      </c>
      <c r="M248">
        <v>6.5988761027184797</v>
      </c>
      <c r="N248">
        <v>6.5988761027184797</v>
      </c>
      <c r="O248">
        <v>6.595457538590936</v>
      </c>
      <c r="P248">
        <v>0</v>
      </c>
      <c r="Q248">
        <v>0</v>
      </c>
      <c r="R248">
        <v>4.8392996451707207E-2</v>
      </c>
      <c r="S248">
        <v>0</v>
      </c>
      <c r="T248">
        <v>12.098249112926799</v>
      </c>
      <c r="U248">
        <v>0.1161431914840973</v>
      </c>
      <c r="V248">
        <v>0.85464103188592766</v>
      </c>
      <c r="W248">
        <v>8.2045539061049045E-3</v>
      </c>
      <c r="X248">
        <v>12.098249112926799</v>
      </c>
      <c r="Y248">
        <v>0.1161431914840973</v>
      </c>
      <c r="Z248" t="s">
        <v>45</v>
      </c>
      <c r="AA248">
        <v>4.8392996451707207E-2</v>
      </c>
      <c r="AB248">
        <v>6.5988761027184797</v>
      </c>
      <c r="AC248" t="s">
        <v>48</v>
      </c>
      <c r="AD248">
        <v>0</v>
      </c>
      <c r="AE248">
        <v>0.59887610271847969</v>
      </c>
      <c r="AF248">
        <v>0</v>
      </c>
      <c r="AG248">
        <v>-1.4011238972815201</v>
      </c>
      <c r="AH248">
        <v>19.20846343424703</v>
      </c>
      <c r="AI248">
        <v>14.15594227465269</v>
      </c>
    </row>
    <row r="249" spans="1:35" x14ac:dyDescent="0.25">
      <c r="A249">
        <v>248</v>
      </c>
      <c r="C249">
        <v>6.2022557364249922</v>
      </c>
      <c r="D249" t="s">
        <v>45</v>
      </c>
      <c r="E249">
        <v>6</v>
      </c>
      <c r="F249" t="s">
        <v>48</v>
      </c>
      <c r="G249">
        <v>8</v>
      </c>
      <c r="H249" t="s">
        <v>56</v>
      </c>
      <c r="I249">
        <v>100</v>
      </c>
      <c r="J249">
        <v>0</v>
      </c>
      <c r="K249">
        <v>45.476600002497428</v>
      </c>
      <c r="L249">
        <v>100.07326667121841</v>
      </c>
      <c r="M249">
        <v>6.1929221536053882</v>
      </c>
      <c r="N249">
        <v>6.1929221536053882</v>
      </c>
      <c r="O249">
        <v>6.2022557364249922</v>
      </c>
      <c r="P249">
        <v>0</v>
      </c>
      <c r="Q249">
        <v>0</v>
      </c>
      <c r="R249">
        <v>0</v>
      </c>
      <c r="S249">
        <v>0.34940730804694198</v>
      </c>
      <c r="T249">
        <v>94.339973172674348</v>
      </c>
      <c r="U249">
        <v>0.83857753931266088</v>
      </c>
      <c r="V249">
        <v>2.5200673612930662</v>
      </c>
      <c r="W249">
        <v>2.240059876704947E-2</v>
      </c>
      <c r="X249">
        <v>94.339973172674348</v>
      </c>
      <c r="Y249">
        <v>0.83857753931266088</v>
      </c>
      <c r="Z249" t="s">
        <v>45</v>
      </c>
      <c r="AA249">
        <v>0</v>
      </c>
      <c r="AB249">
        <v>6.1929221536053882</v>
      </c>
      <c r="AC249" t="s">
        <v>48</v>
      </c>
      <c r="AD249">
        <v>0</v>
      </c>
      <c r="AE249">
        <v>0.1929221536053882</v>
      </c>
      <c r="AF249">
        <v>0</v>
      </c>
      <c r="AG249">
        <v>-1.807077846394612</v>
      </c>
      <c r="AH249">
        <v>42.510348099405839</v>
      </c>
      <c r="AI249">
        <v>37.435496614768176</v>
      </c>
    </row>
    <row r="250" spans="1:35" x14ac:dyDescent="0.25">
      <c r="A250">
        <v>249</v>
      </c>
      <c r="C250">
        <v>6.1265093057114237</v>
      </c>
      <c r="D250" t="s">
        <v>45</v>
      </c>
      <c r="E250">
        <v>6</v>
      </c>
      <c r="F250" t="s">
        <v>48</v>
      </c>
      <c r="G250">
        <v>8</v>
      </c>
      <c r="H250" t="s">
        <v>56</v>
      </c>
      <c r="I250">
        <v>100</v>
      </c>
      <c r="J250">
        <v>0</v>
      </c>
      <c r="K250">
        <v>44.503556921659722</v>
      </c>
      <c r="L250">
        <v>100.07481902866201</v>
      </c>
      <c r="M250">
        <v>6.1233634644841963</v>
      </c>
      <c r="N250">
        <v>6.1233634644841963</v>
      </c>
      <c r="O250">
        <v>6.1265093057114237</v>
      </c>
      <c r="P250">
        <v>0</v>
      </c>
      <c r="Q250">
        <v>0</v>
      </c>
      <c r="R250">
        <v>0</v>
      </c>
      <c r="S250">
        <v>0.11776747702318301</v>
      </c>
      <c r="T250">
        <v>31.797218796259418</v>
      </c>
      <c r="U250">
        <v>0.28264194485563932</v>
      </c>
      <c r="V250">
        <v>0.84937713135139414</v>
      </c>
      <c r="W250">
        <v>7.5500189453457274E-3</v>
      </c>
      <c r="X250">
        <v>31.797218796259418</v>
      </c>
      <c r="Y250">
        <v>0.28264194485563932</v>
      </c>
      <c r="Z250" t="s">
        <v>45</v>
      </c>
      <c r="AA250">
        <v>0</v>
      </c>
      <c r="AB250">
        <v>6.1233634644841963</v>
      </c>
      <c r="AC250" t="s">
        <v>48</v>
      </c>
      <c r="AD250">
        <v>0</v>
      </c>
      <c r="AE250">
        <v>0.1233634644841963</v>
      </c>
      <c r="AF250">
        <v>0</v>
      </c>
      <c r="AG250">
        <v>-1.8766365355158039</v>
      </c>
      <c r="AH250">
        <v>33.305732999987107</v>
      </c>
      <c r="AI250">
        <v>37.435925247561983</v>
      </c>
    </row>
    <row r="251" spans="1:35" x14ac:dyDescent="0.25">
      <c r="A251">
        <v>250</v>
      </c>
      <c r="C251">
        <v>6.7114932338493718</v>
      </c>
      <c r="D251" t="s">
        <v>45</v>
      </c>
      <c r="E251">
        <v>6</v>
      </c>
      <c r="F251" t="s">
        <v>48</v>
      </c>
      <c r="G251">
        <v>8</v>
      </c>
      <c r="H251" t="s">
        <v>56</v>
      </c>
      <c r="I251">
        <v>100</v>
      </c>
      <c r="J251">
        <v>0</v>
      </c>
      <c r="K251">
        <v>40.217399999499321</v>
      </c>
      <c r="L251">
        <v>100.0735874972306</v>
      </c>
      <c r="M251">
        <v>6.7151312316755396</v>
      </c>
      <c r="N251">
        <v>6.7151312316755396</v>
      </c>
      <c r="O251">
        <v>6.7114932338493718</v>
      </c>
      <c r="P251">
        <v>0</v>
      </c>
      <c r="Q251">
        <v>0</v>
      </c>
      <c r="R251">
        <v>9.1786374295141415E-2</v>
      </c>
      <c r="S251">
        <v>0</v>
      </c>
      <c r="T251">
        <v>22.94659357378535</v>
      </c>
      <c r="U251">
        <v>0.2202872983083394</v>
      </c>
      <c r="V251">
        <v>0.90949945654195119</v>
      </c>
      <c r="W251">
        <v>8.7311947828027318E-3</v>
      </c>
      <c r="X251">
        <v>22.94659357378535</v>
      </c>
      <c r="Y251">
        <v>0.2202872983083394</v>
      </c>
      <c r="Z251" t="s">
        <v>45</v>
      </c>
      <c r="AA251">
        <v>9.1786374295141415E-2</v>
      </c>
      <c r="AB251">
        <v>6.7151312316755396</v>
      </c>
      <c r="AC251" t="s">
        <v>48</v>
      </c>
      <c r="AD251">
        <v>0</v>
      </c>
      <c r="AE251">
        <v>0.7151312316755396</v>
      </c>
      <c r="AF251">
        <v>0</v>
      </c>
      <c r="AG251">
        <v>-1.28486876832446</v>
      </c>
      <c r="AH251">
        <v>22.114257551593901</v>
      </c>
      <c r="AI251">
        <v>25.22991455215557</v>
      </c>
    </row>
    <row r="252" spans="1:35" x14ac:dyDescent="0.25">
      <c r="A252">
        <v>251</v>
      </c>
      <c r="C252">
        <v>6.5994890632403997</v>
      </c>
      <c r="D252" t="s">
        <v>45</v>
      </c>
      <c r="E252">
        <v>6</v>
      </c>
      <c r="F252" t="s">
        <v>48</v>
      </c>
      <c r="G252">
        <v>8</v>
      </c>
      <c r="H252" t="s">
        <v>56</v>
      </c>
      <c r="I252">
        <v>100</v>
      </c>
      <c r="J252">
        <v>0</v>
      </c>
      <c r="K252">
        <v>40.217399999499321</v>
      </c>
      <c r="L252">
        <v>100.0735874972306</v>
      </c>
      <c r="M252">
        <v>6.5922004747481573</v>
      </c>
      <c r="N252">
        <v>6.5922004747481573</v>
      </c>
      <c r="O252">
        <v>6.5994890632403997</v>
      </c>
      <c r="P252">
        <v>0</v>
      </c>
      <c r="Q252">
        <v>0</v>
      </c>
      <c r="R252">
        <v>0</v>
      </c>
      <c r="S252">
        <v>0.1838928859053999</v>
      </c>
      <c r="T252">
        <v>49.651079194457978</v>
      </c>
      <c r="U252">
        <v>0.44134292617295978</v>
      </c>
      <c r="V252">
        <v>1.967918892905463</v>
      </c>
      <c r="W252">
        <v>1.7492612381381889E-2</v>
      </c>
      <c r="X252">
        <v>49.651079194457978</v>
      </c>
      <c r="Y252">
        <v>0.44134292617295978</v>
      </c>
      <c r="Z252" t="s">
        <v>45</v>
      </c>
      <c r="AA252">
        <v>0</v>
      </c>
      <c r="AB252">
        <v>6.5922004747481573</v>
      </c>
      <c r="AC252" t="s">
        <v>48</v>
      </c>
      <c r="AD252">
        <v>0</v>
      </c>
      <c r="AE252">
        <v>0.59220047474815729</v>
      </c>
      <c r="AF252">
        <v>0</v>
      </c>
      <c r="AG252">
        <v>-1.4077995252518429</v>
      </c>
      <c r="AH252">
        <v>21.121400000527501</v>
      </c>
      <c r="AI252">
        <v>25.23024672076421</v>
      </c>
    </row>
    <row r="253" spans="1:35" x14ac:dyDescent="0.25">
      <c r="A253">
        <v>252</v>
      </c>
      <c r="C253">
        <v>6.5443642915631788</v>
      </c>
      <c r="D253" t="s">
        <v>45</v>
      </c>
      <c r="E253">
        <v>6</v>
      </c>
      <c r="F253" t="s">
        <v>48</v>
      </c>
      <c r="G253">
        <v>8</v>
      </c>
      <c r="H253" t="s">
        <v>56</v>
      </c>
      <c r="I253">
        <v>100</v>
      </c>
      <c r="J253">
        <v>0</v>
      </c>
      <c r="K253">
        <v>40.217199999839067</v>
      </c>
      <c r="L253">
        <v>100.0724812491098</v>
      </c>
      <c r="M253">
        <v>6.5403699045670471</v>
      </c>
      <c r="N253">
        <v>6.5403699045670471</v>
      </c>
      <c r="O253">
        <v>6.5443642915631788</v>
      </c>
      <c r="P253">
        <v>0</v>
      </c>
      <c r="Q253">
        <v>0</v>
      </c>
      <c r="R253">
        <v>0</v>
      </c>
      <c r="S253">
        <v>0.1007765648998892</v>
      </c>
      <c r="T253">
        <v>27.209672522970092</v>
      </c>
      <c r="U253">
        <v>0.24186375575973409</v>
      </c>
      <c r="V253">
        <v>1.0784844889555421</v>
      </c>
      <c r="W253">
        <v>9.5865287907159306E-3</v>
      </c>
      <c r="X253">
        <v>27.209672522970092</v>
      </c>
      <c r="Y253">
        <v>0.24186375575973409</v>
      </c>
      <c r="Z253" t="s">
        <v>45</v>
      </c>
      <c r="AA253">
        <v>0</v>
      </c>
      <c r="AB253">
        <v>6.5403699045670471</v>
      </c>
      <c r="AC253" t="s">
        <v>48</v>
      </c>
      <c r="AD253">
        <v>0</v>
      </c>
      <c r="AE253">
        <v>0.54036990456704714</v>
      </c>
      <c r="AF253">
        <v>0</v>
      </c>
      <c r="AG253">
        <v>-1.4596300954329531</v>
      </c>
      <c r="AH253">
        <v>20.79726752290534</v>
      </c>
      <c r="AI253">
        <v>25.229544607842509</v>
      </c>
    </row>
    <row r="254" spans="1:35" x14ac:dyDescent="0.25">
      <c r="A254">
        <v>253</v>
      </c>
      <c r="C254">
        <v>6.5115043853375862</v>
      </c>
      <c r="D254" t="s">
        <v>45</v>
      </c>
      <c r="E254">
        <v>6</v>
      </c>
      <c r="F254" t="s">
        <v>48</v>
      </c>
      <c r="G254">
        <v>8</v>
      </c>
      <c r="H254" t="s">
        <v>56</v>
      </c>
      <c r="I254">
        <v>100</v>
      </c>
      <c r="J254">
        <v>0</v>
      </c>
      <c r="K254">
        <v>40.217199999839067</v>
      </c>
      <c r="L254">
        <v>100.0724812491098</v>
      </c>
      <c r="M254">
        <v>6.5084532516570244</v>
      </c>
      <c r="N254">
        <v>6.5084532516570244</v>
      </c>
      <c r="O254">
        <v>6.5115043853375862</v>
      </c>
      <c r="P254">
        <v>0</v>
      </c>
      <c r="Q254">
        <v>0</v>
      </c>
      <c r="R254">
        <v>0</v>
      </c>
      <c r="S254">
        <v>7.6980484645393338E-2</v>
      </c>
      <c r="T254">
        <v>20.7847308542562</v>
      </c>
      <c r="U254">
        <v>0.18475316314894399</v>
      </c>
      <c r="V254">
        <v>0.82380609375170433</v>
      </c>
      <c r="W254">
        <v>7.3227208333484827E-3</v>
      </c>
      <c r="X254">
        <v>20.7847308542562</v>
      </c>
      <c r="Y254">
        <v>0.18475316314894399</v>
      </c>
      <c r="Z254" t="s">
        <v>45</v>
      </c>
      <c r="AA254">
        <v>0</v>
      </c>
      <c r="AB254">
        <v>6.5084532516570244</v>
      </c>
      <c r="AC254" t="s">
        <v>48</v>
      </c>
      <c r="AD254">
        <v>0</v>
      </c>
      <c r="AE254">
        <v>0.50845325165702437</v>
      </c>
      <c r="AF254">
        <v>0</v>
      </c>
      <c r="AG254">
        <v>-1.4915467483429761</v>
      </c>
      <c r="AH254">
        <v>22.092504540186699</v>
      </c>
      <c r="AI254">
        <v>25.23012516161446</v>
      </c>
    </row>
    <row r="255" spans="1:35" x14ac:dyDescent="0.25">
      <c r="A255">
        <v>254</v>
      </c>
      <c r="C255">
        <v>6.5130327815015203</v>
      </c>
      <c r="D255" t="s">
        <v>45</v>
      </c>
      <c r="E255">
        <v>6</v>
      </c>
      <c r="F255" t="s">
        <v>48</v>
      </c>
      <c r="G255">
        <v>8</v>
      </c>
      <c r="H255" t="s">
        <v>56</v>
      </c>
      <c r="I255">
        <v>100</v>
      </c>
      <c r="J255">
        <v>0</v>
      </c>
      <c r="K255">
        <v>40.243700870141197</v>
      </c>
      <c r="L255">
        <v>100.07359737488019</v>
      </c>
      <c r="M255">
        <v>6.5182762431009236</v>
      </c>
      <c r="N255">
        <v>6.5182762431009236</v>
      </c>
      <c r="O255">
        <v>6.5130327815015203</v>
      </c>
      <c r="P255">
        <v>0</v>
      </c>
      <c r="Q255">
        <v>0</v>
      </c>
      <c r="R255">
        <v>0.132293829823797</v>
      </c>
      <c r="S255">
        <v>0</v>
      </c>
      <c r="T255">
        <v>33.073457455949253</v>
      </c>
      <c r="U255">
        <v>0.31750519157711282</v>
      </c>
      <c r="V255">
        <v>1.310865399850814</v>
      </c>
      <c r="W255">
        <v>1.258430783856781E-2</v>
      </c>
      <c r="X255">
        <v>33.073457455949253</v>
      </c>
      <c r="Y255">
        <v>0.31750519157711282</v>
      </c>
      <c r="Z255" t="s">
        <v>45</v>
      </c>
      <c r="AA255">
        <v>0.132293829823797</v>
      </c>
      <c r="AB255">
        <v>6.5182762431009236</v>
      </c>
      <c r="AC255" t="s">
        <v>48</v>
      </c>
      <c r="AD255">
        <v>0</v>
      </c>
      <c r="AE255">
        <v>0.51827624310092357</v>
      </c>
      <c r="AF255">
        <v>0</v>
      </c>
      <c r="AG255">
        <v>-1.481723756899076</v>
      </c>
      <c r="AH255">
        <v>21.121400000527501</v>
      </c>
      <c r="AI255">
        <v>25.23024672076421</v>
      </c>
    </row>
    <row r="256" spans="1:35" x14ac:dyDescent="0.25">
      <c r="A256">
        <v>255</v>
      </c>
      <c r="C256">
        <v>6.4608633970997342</v>
      </c>
      <c r="D256" t="s">
        <v>45</v>
      </c>
      <c r="E256">
        <v>6</v>
      </c>
      <c r="F256" t="s">
        <v>48</v>
      </c>
      <c r="G256">
        <v>8</v>
      </c>
      <c r="H256" t="s">
        <v>56</v>
      </c>
      <c r="I256">
        <v>100</v>
      </c>
      <c r="J256">
        <v>0</v>
      </c>
      <c r="K256">
        <v>40.243700870141197</v>
      </c>
      <c r="L256">
        <v>100.07359737488019</v>
      </c>
      <c r="M256">
        <v>6.4727588663746358</v>
      </c>
      <c r="N256">
        <v>6.4727588663746358</v>
      </c>
      <c r="O256">
        <v>6.4608633970997342</v>
      </c>
      <c r="P256">
        <v>0</v>
      </c>
      <c r="Q256">
        <v>0</v>
      </c>
      <c r="R256">
        <v>0.30011740633718509</v>
      </c>
      <c r="S256">
        <v>0</v>
      </c>
      <c r="T256">
        <v>75.029351584296279</v>
      </c>
      <c r="U256">
        <v>0.72028177520924419</v>
      </c>
      <c r="V256">
        <v>2.9738673187253988</v>
      </c>
      <c r="W256">
        <v>2.8549126259763819E-2</v>
      </c>
      <c r="X256">
        <v>75.029351584296279</v>
      </c>
      <c r="Y256">
        <v>0.72028177520924419</v>
      </c>
      <c r="Z256" t="s">
        <v>45</v>
      </c>
      <c r="AA256">
        <v>0.30011740633718509</v>
      </c>
      <c r="AB256">
        <v>6.4727588663746358</v>
      </c>
      <c r="AC256" t="s">
        <v>48</v>
      </c>
      <c r="AD256">
        <v>0</v>
      </c>
      <c r="AE256">
        <v>0.47275886637463582</v>
      </c>
      <c r="AF256">
        <v>0</v>
      </c>
      <c r="AG256">
        <v>-1.527241133625364</v>
      </c>
      <c r="AH256">
        <v>21.121200000867251</v>
      </c>
      <c r="AI256">
        <v>25.229555841937799</v>
      </c>
    </row>
    <row r="257" spans="1:35" x14ac:dyDescent="0.25">
      <c r="A257">
        <v>256</v>
      </c>
      <c r="C257">
        <v>6.4131789946575974</v>
      </c>
      <c r="D257" t="s">
        <v>45</v>
      </c>
      <c r="E257">
        <v>6</v>
      </c>
      <c r="F257" t="s">
        <v>48</v>
      </c>
      <c r="G257">
        <v>8</v>
      </c>
      <c r="H257" t="s">
        <v>56</v>
      </c>
      <c r="I257">
        <v>100</v>
      </c>
      <c r="J257">
        <v>0</v>
      </c>
      <c r="K257">
        <v>40.243700870141197</v>
      </c>
      <c r="L257">
        <v>100.07359737488019</v>
      </c>
      <c r="M257">
        <v>6.4191287021545644</v>
      </c>
      <c r="N257">
        <v>6.4191287021545644</v>
      </c>
      <c r="O257">
        <v>6.4131789946575974</v>
      </c>
      <c r="P257">
        <v>0</v>
      </c>
      <c r="Q257">
        <v>0</v>
      </c>
      <c r="R257">
        <v>0.15011258806485769</v>
      </c>
      <c r="S257">
        <v>0</v>
      </c>
      <c r="T257">
        <v>37.528147016214433</v>
      </c>
      <c r="U257">
        <v>0.36027021135565851</v>
      </c>
      <c r="V257">
        <v>1.487426874241748</v>
      </c>
      <c r="W257">
        <v>1.427929799272078E-2</v>
      </c>
      <c r="X257">
        <v>37.528147016214433</v>
      </c>
      <c r="Y257">
        <v>0.36027021135565851</v>
      </c>
      <c r="Z257" t="s">
        <v>45</v>
      </c>
      <c r="AA257">
        <v>0.15011258806485769</v>
      </c>
      <c r="AB257">
        <v>6.4191287021545644</v>
      </c>
      <c r="AC257" t="s">
        <v>48</v>
      </c>
      <c r="AD257">
        <v>0</v>
      </c>
      <c r="AE257">
        <v>0.41912870215456349</v>
      </c>
      <c r="AF257">
        <v>0</v>
      </c>
      <c r="AG257">
        <v>-1.580871297845436</v>
      </c>
      <c r="AH257">
        <v>21.121400000527501</v>
      </c>
      <c r="AI257">
        <v>25.23024672076421</v>
      </c>
    </row>
    <row r="258" spans="1:35" x14ac:dyDescent="0.25">
      <c r="A258">
        <v>257</v>
      </c>
      <c r="C258">
        <v>6.3433624852611148</v>
      </c>
      <c r="D258" t="s">
        <v>37</v>
      </c>
      <c r="E258">
        <v>2</v>
      </c>
      <c r="F258" t="s">
        <v>48</v>
      </c>
      <c r="G258">
        <v>8</v>
      </c>
      <c r="H258" t="s">
        <v>56</v>
      </c>
      <c r="I258">
        <v>100</v>
      </c>
      <c r="J258">
        <v>2</v>
      </c>
      <c r="K258">
        <v>41.455199999734759</v>
      </c>
      <c r="L258">
        <v>100.1668694380441</v>
      </c>
      <c r="M258">
        <v>6.3439063926211503</v>
      </c>
      <c r="N258">
        <v>4.3439063926211503</v>
      </c>
      <c r="O258">
        <v>6.3433624852611148</v>
      </c>
      <c r="P258">
        <v>0</v>
      </c>
      <c r="Q258">
        <v>0</v>
      </c>
      <c r="R258">
        <v>1.3722541112856909E-2</v>
      </c>
      <c r="S258">
        <v>0</v>
      </c>
      <c r="T258">
        <v>3.430635278214226</v>
      </c>
      <c r="U258">
        <v>3.2934098670856567E-2</v>
      </c>
      <c r="V258">
        <v>0.13597684000887789</v>
      </c>
      <c r="W258">
        <v>1.3053776640852279E-3</v>
      </c>
      <c r="X258">
        <v>3.430635278214226</v>
      </c>
      <c r="Y258">
        <v>3.2934098670856567E-2</v>
      </c>
      <c r="Z258" t="s">
        <v>37</v>
      </c>
      <c r="AA258">
        <v>1.3722541112856909E-2</v>
      </c>
      <c r="AB258">
        <v>6.3439063926211503</v>
      </c>
      <c r="AC258" t="s">
        <v>48</v>
      </c>
      <c r="AD258">
        <v>0</v>
      </c>
      <c r="AE258">
        <v>4.3439063926211503</v>
      </c>
      <c r="AF258">
        <v>0</v>
      </c>
      <c r="AG258">
        <v>-1.6560936073788499</v>
      </c>
      <c r="AH258">
        <v>21.121200000867251</v>
      </c>
      <c r="AI258">
        <v>25.229555841937799</v>
      </c>
    </row>
    <row r="259" spans="1:35" x14ac:dyDescent="0.25">
      <c r="A259">
        <v>258</v>
      </c>
      <c r="C259">
        <v>6.976346029025251</v>
      </c>
      <c r="D259" t="s">
        <v>45</v>
      </c>
      <c r="E259">
        <v>6</v>
      </c>
      <c r="F259" t="s">
        <v>48</v>
      </c>
      <c r="G259">
        <v>8</v>
      </c>
      <c r="H259" t="s">
        <v>56</v>
      </c>
      <c r="I259">
        <v>100</v>
      </c>
      <c r="J259">
        <v>0</v>
      </c>
      <c r="K259">
        <v>40.217399999499321</v>
      </c>
      <c r="L259">
        <v>100.0735874972306</v>
      </c>
      <c r="M259">
        <v>6.9842806248474441</v>
      </c>
      <c r="N259">
        <v>6.9842806248474441</v>
      </c>
      <c r="O259">
        <v>6.976346029025251</v>
      </c>
      <c r="P259">
        <v>0</v>
      </c>
      <c r="Q259">
        <v>0</v>
      </c>
      <c r="R259">
        <v>0.20019304408411959</v>
      </c>
      <c r="S259">
        <v>0</v>
      </c>
      <c r="T259">
        <v>50.048261021029901</v>
      </c>
      <c r="U259">
        <v>0.48046330580188712</v>
      </c>
      <c r="V259">
        <v>1.9836489555482559</v>
      </c>
      <c r="W259">
        <v>1.9043029973263261E-2</v>
      </c>
      <c r="X259">
        <v>50.048261021029901</v>
      </c>
      <c r="Y259">
        <v>0.48046330580188712</v>
      </c>
      <c r="Z259" t="s">
        <v>45</v>
      </c>
      <c r="AA259">
        <v>0.20019304408411959</v>
      </c>
      <c r="AB259">
        <v>6.9842806248474441</v>
      </c>
      <c r="AC259" t="s">
        <v>48</v>
      </c>
      <c r="AD259">
        <v>0</v>
      </c>
      <c r="AE259">
        <v>0.98428062484744405</v>
      </c>
      <c r="AF259">
        <v>0</v>
      </c>
      <c r="AG259">
        <v>-1.0157193751525559</v>
      </c>
      <c r="AH259">
        <v>23.160633168474131</v>
      </c>
      <c r="AI259">
        <v>25.230402224670431</v>
      </c>
    </row>
    <row r="260" spans="1:35" x14ac:dyDescent="0.25">
      <c r="A260">
        <v>259</v>
      </c>
      <c r="C260">
        <v>6.9325749549966709</v>
      </c>
      <c r="D260" t="s">
        <v>37</v>
      </c>
      <c r="E260">
        <v>2</v>
      </c>
      <c r="F260" t="s">
        <v>48</v>
      </c>
      <c r="G260">
        <v>8</v>
      </c>
      <c r="H260" t="s">
        <v>56</v>
      </c>
      <c r="I260">
        <v>100</v>
      </c>
      <c r="J260">
        <v>2</v>
      </c>
      <c r="K260">
        <v>46.710714961216397</v>
      </c>
      <c r="L260">
        <v>100.1656363599068</v>
      </c>
      <c r="M260">
        <v>6.9480031833518634</v>
      </c>
      <c r="N260">
        <v>4.9480031833518634</v>
      </c>
      <c r="O260">
        <v>6.9325749549966709</v>
      </c>
      <c r="P260">
        <v>0</v>
      </c>
      <c r="Q260">
        <v>0</v>
      </c>
      <c r="R260">
        <v>0.38925265738475479</v>
      </c>
      <c r="S260">
        <v>0</v>
      </c>
      <c r="T260">
        <v>97.313164346188699</v>
      </c>
      <c r="U260">
        <v>0.93420637772341142</v>
      </c>
      <c r="V260">
        <v>3.857057088798133</v>
      </c>
      <c r="W260">
        <v>3.7027748052462069E-2</v>
      </c>
      <c r="X260">
        <v>97.313164346188699</v>
      </c>
      <c r="Y260">
        <v>0.93420637772341142</v>
      </c>
      <c r="Z260" t="s">
        <v>37</v>
      </c>
      <c r="AA260">
        <v>0.38925265738475479</v>
      </c>
      <c r="AB260">
        <v>6.9480031833518634</v>
      </c>
      <c r="AC260" t="s">
        <v>48</v>
      </c>
      <c r="AD260">
        <v>0</v>
      </c>
      <c r="AE260">
        <v>4.9480031833518634</v>
      </c>
      <c r="AF260">
        <v>0</v>
      </c>
      <c r="AG260">
        <v>-1.051996816648137</v>
      </c>
      <c r="AH260">
        <v>21.343901525397179</v>
      </c>
      <c r="AI260">
        <v>25.229899922614759</v>
      </c>
    </row>
    <row r="261" spans="1:35" x14ac:dyDescent="0.25">
      <c r="A261">
        <v>260</v>
      </c>
      <c r="C261">
        <v>6.9280700629753333</v>
      </c>
      <c r="D261" t="s">
        <v>45</v>
      </c>
      <c r="E261">
        <v>6</v>
      </c>
      <c r="F261" t="s">
        <v>48</v>
      </c>
      <c r="G261">
        <v>8</v>
      </c>
      <c r="H261" t="s">
        <v>56</v>
      </c>
      <c r="I261">
        <v>100</v>
      </c>
      <c r="J261">
        <v>0</v>
      </c>
      <c r="K261">
        <v>40.217399999499321</v>
      </c>
      <c r="L261">
        <v>100.0735874972306</v>
      </c>
      <c r="M261">
        <v>6.9314207067418181</v>
      </c>
      <c r="N261">
        <v>6.9314207067418181</v>
      </c>
      <c r="O261">
        <v>6.9280700629753333</v>
      </c>
      <c r="P261">
        <v>0</v>
      </c>
      <c r="Q261">
        <v>0</v>
      </c>
      <c r="R261">
        <v>8.453659409926649E-2</v>
      </c>
      <c r="S261">
        <v>0</v>
      </c>
      <c r="T261">
        <v>21.13414852481662</v>
      </c>
      <c r="U261">
        <v>0.20288782583823961</v>
      </c>
      <c r="V261">
        <v>0.83766094162118776</v>
      </c>
      <c r="W261">
        <v>8.0415450395634018E-3</v>
      </c>
      <c r="X261">
        <v>21.13414852481662</v>
      </c>
      <c r="Y261">
        <v>0.20288782583823961</v>
      </c>
      <c r="Z261" t="s">
        <v>45</v>
      </c>
      <c r="AA261">
        <v>8.453659409926649E-2</v>
      </c>
      <c r="AB261">
        <v>6.9314207067418181</v>
      </c>
      <c r="AC261" t="s">
        <v>48</v>
      </c>
      <c r="AD261">
        <v>0</v>
      </c>
      <c r="AE261">
        <v>0.93142070674181809</v>
      </c>
      <c r="AF261">
        <v>0</v>
      </c>
      <c r="AG261">
        <v>-1.0685792932581819</v>
      </c>
      <c r="AH261">
        <v>20.308000000193719</v>
      </c>
      <c r="AI261">
        <v>25.22995579084078</v>
      </c>
    </row>
    <row r="262" spans="1:35" x14ac:dyDescent="0.25">
      <c r="A262">
        <v>261</v>
      </c>
      <c r="C262">
        <v>6.9279705921989558</v>
      </c>
      <c r="D262" t="s">
        <v>45</v>
      </c>
      <c r="E262">
        <v>6</v>
      </c>
      <c r="F262" t="s">
        <v>48</v>
      </c>
      <c r="G262">
        <v>8</v>
      </c>
      <c r="H262" t="s">
        <v>56</v>
      </c>
      <c r="I262">
        <v>100</v>
      </c>
      <c r="J262">
        <v>0</v>
      </c>
      <c r="K262">
        <v>55.775207459752117</v>
      </c>
      <c r="L262">
        <v>100.0741435839614</v>
      </c>
      <c r="M262">
        <v>6.9197396927425334</v>
      </c>
      <c r="N262">
        <v>6.9197396927425334</v>
      </c>
      <c r="O262">
        <v>6.9279705921989558</v>
      </c>
      <c r="P262">
        <v>0</v>
      </c>
      <c r="Q262">
        <v>0</v>
      </c>
      <c r="R262">
        <v>0</v>
      </c>
      <c r="S262">
        <v>0.2076616587639874</v>
      </c>
      <c r="T262">
        <v>56.068647866276613</v>
      </c>
      <c r="U262">
        <v>0.49838798103356979</v>
      </c>
      <c r="V262">
        <v>2.222342853234291</v>
      </c>
      <c r="W262">
        <v>1.975415869541592E-2</v>
      </c>
      <c r="X262">
        <v>56.068647866276613</v>
      </c>
      <c r="Y262">
        <v>0.49838798103356979</v>
      </c>
      <c r="Z262" t="s">
        <v>45</v>
      </c>
      <c r="AA262">
        <v>0</v>
      </c>
      <c r="AB262">
        <v>6.9197396927425334</v>
      </c>
      <c r="AC262" t="s">
        <v>48</v>
      </c>
      <c r="AD262">
        <v>0</v>
      </c>
      <c r="AE262">
        <v>0.91973969274253253</v>
      </c>
      <c r="AF262">
        <v>0</v>
      </c>
      <c r="AG262">
        <v>-1.080260307257467</v>
      </c>
      <c r="AH262">
        <v>20.307800000533462</v>
      </c>
      <c r="AI262">
        <v>25.22952198157768</v>
      </c>
    </row>
    <row r="263" spans="1:35" x14ac:dyDescent="0.25">
      <c r="A263">
        <v>262</v>
      </c>
      <c r="C263">
        <v>6.8609402010544214</v>
      </c>
      <c r="D263" t="s">
        <v>45</v>
      </c>
      <c r="E263">
        <v>6</v>
      </c>
      <c r="F263" t="s">
        <v>48</v>
      </c>
      <c r="G263">
        <v>8</v>
      </c>
      <c r="H263" t="s">
        <v>56</v>
      </c>
      <c r="I263">
        <v>100</v>
      </c>
      <c r="J263">
        <v>0</v>
      </c>
      <c r="K263">
        <v>40.217399999499321</v>
      </c>
      <c r="L263">
        <v>100.0735874972306</v>
      </c>
      <c r="M263">
        <v>6.8627748968126214</v>
      </c>
      <c r="N263">
        <v>6.8627748968126214</v>
      </c>
      <c r="O263">
        <v>6.8609402010544214</v>
      </c>
      <c r="P263">
        <v>0</v>
      </c>
      <c r="Q263">
        <v>0</v>
      </c>
      <c r="R263">
        <v>4.6290359907901459E-2</v>
      </c>
      <c r="S263">
        <v>0</v>
      </c>
      <c r="T263">
        <v>11.572589976975371</v>
      </c>
      <c r="U263">
        <v>0.11109686377896349</v>
      </c>
      <c r="V263">
        <v>0.45867393954979191</v>
      </c>
      <c r="W263">
        <v>4.4032698196780013E-3</v>
      </c>
      <c r="X263">
        <v>11.572589976975371</v>
      </c>
      <c r="Y263">
        <v>0.11109686377896349</v>
      </c>
      <c r="Z263" t="s">
        <v>45</v>
      </c>
      <c r="AA263">
        <v>4.6290359907901459E-2</v>
      </c>
      <c r="AB263">
        <v>6.8627748968126214</v>
      </c>
      <c r="AC263" t="s">
        <v>48</v>
      </c>
      <c r="AD263">
        <v>0</v>
      </c>
      <c r="AE263">
        <v>0.86277489681262054</v>
      </c>
      <c r="AF263">
        <v>0</v>
      </c>
      <c r="AG263">
        <v>-1.137225103187379</v>
      </c>
      <c r="AH263">
        <v>20.308199999853969</v>
      </c>
      <c r="AI263">
        <v>25.230537379852791</v>
      </c>
    </row>
    <row r="264" spans="1:35" x14ac:dyDescent="0.25">
      <c r="A264">
        <v>263</v>
      </c>
      <c r="C264">
        <v>6.716460857071783</v>
      </c>
      <c r="D264" t="s">
        <v>45</v>
      </c>
      <c r="E264">
        <v>6</v>
      </c>
      <c r="F264" t="s">
        <v>48</v>
      </c>
      <c r="G264">
        <v>8</v>
      </c>
      <c r="H264" t="s">
        <v>56</v>
      </c>
      <c r="I264">
        <v>100</v>
      </c>
      <c r="J264">
        <v>0</v>
      </c>
      <c r="K264">
        <v>40.217199999839067</v>
      </c>
      <c r="L264">
        <v>100.0724812491098</v>
      </c>
      <c r="M264">
        <v>6.7157618239242431</v>
      </c>
      <c r="N264">
        <v>6.7157618239242431</v>
      </c>
      <c r="O264">
        <v>6.716460857071783</v>
      </c>
      <c r="P264">
        <v>0</v>
      </c>
      <c r="Q264">
        <v>0</v>
      </c>
      <c r="R264">
        <v>0</v>
      </c>
      <c r="S264">
        <v>1.7636575408762172E-2</v>
      </c>
      <c r="T264">
        <v>4.761875360365786</v>
      </c>
      <c r="U264">
        <v>4.2327780981029212E-2</v>
      </c>
      <c r="V264">
        <v>0.1887389498357539</v>
      </c>
      <c r="W264">
        <v>1.67767955409559E-3</v>
      </c>
      <c r="X264">
        <v>4.761875360365786</v>
      </c>
      <c r="Y264">
        <v>4.2327780981029212E-2</v>
      </c>
      <c r="Z264" t="s">
        <v>45</v>
      </c>
      <c r="AA264">
        <v>0</v>
      </c>
      <c r="AB264">
        <v>6.7157618239242431</v>
      </c>
      <c r="AC264" t="s">
        <v>48</v>
      </c>
      <c r="AD264">
        <v>0</v>
      </c>
      <c r="AE264">
        <v>0.71576182392424315</v>
      </c>
      <c r="AF264">
        <v>0</v>
      </c>
      <c r="AG264">
        <v>-1.2842381760757571</v>
      </c>
      <c r="AH264">
        <v>20.308000000193719</v>
      </c>
      <c r="AI264">
        <v>25.22995579084078</v>
      </c>
    </row>
    <row r="265" spans="1:35" x14ac:dyDescent="0.25">
      <c r="A265">
        <v>264</v>
      </c>
      <c r="C265">
        <v>6.964767543026821</v>
      </c>
      <c r="D265" t="s">
        <v>45</v>
      </c>
      <c r="E265">
        <v>6</v>
      </c>
      <c r="F265" t="s">
        <v>48</v>
      </c>
      <c r="G265">
        <v>8</v>
      </c>
      <c r="H265" t="s">
        <v>56</v>
      </c>
      <c r="I265">
        <v>100</v>
      </c>
      <c r="J265">
        <v>0</v>
      </c>
      <c r="K265">
        <v>55.775207459752117</v>
      </c>
      <c r="L265">
        <v>100.0741435839614</v>
      </c>
      <c r="M265">
        <v>6.9672399922447159</v>
      </c>
      <c r="N265">
        <v>6.9672399922447159</v>
      </c>
      <c r="O265">
        <v>6.964767543026821</v>
      </c>
      <c r="P265">
        <v>0</v>
      </c>
      <c r="Q265">
        <v>0</v>
      </c>
      <c r="R265">
        <v>6.2380149815787697E-2</v>
      </c>
      <c r="S265">
        <v>0</v>
      </c>
      <c r="T265">
        <v>15.595037453946929</v>
      </c>
      <c r="U265">
        <v>0.1497123595578905</v>
      </c>
      <c r="V265">
        <v>0.618112304473728</v>
      </c>
      <c r="W265">
        <v>5.9338781229477883E-3</v>
      </c>
      <c r="X265">
        <v>15.595037453946929</v>
      </c>
      <c r="Y265">
        <v>0.1497123595578905</v>
      </c>
      <c r="Z265" t="s">
        <v>45</v>
      </c>
      <c r="AA265">
        <v>6.2380149815787697E-2</v>
      </c>
      <c r="AB265">
        <v>6.9672399922447159</v>
      </c>
      <c r="AC265" t="s">
        <v>48</v>
      </c>
      <c r="AD265">
        <v>0</v>
      </c>
      <c r="AE265">
        <v>0.96723999224471591</v>
      </c>
      <c r="AF265">
        <v>0</v>
      </c>
      <c r="AG265">
        <v>-1.0327600077552841</v>
      </c>
      <c r="AH265">
        <v>20.308000000193719</v>
      </c>
      <c r="AI265">
        <v>25.230103560589729</v>
      </c>
    </row>
    <row r="266" spans="1:35" x14ac:dyDescent="0.25">
      <c r="A266">
        <v>265</v>
      </c>
      <c r="C266">
        <v>7.0538955066938813</v>
      </c>
      <c r="D266" t="s">
        <v>45</v>
      </c>
      <c r="E266">
        <v>6</v>
      </c>
      <c r="F266" t="s">
        <v>48</v>
      </c>
      <c r="G266">
        <v>8</v>
      </c>
      <c r="H266" t="s">
        <v>56</v>
      </c>
      <c r="I266">
        <v>100</v>
      </c>
      <c r="J266">
        <v>0</v>
      </c>
      <c r="K266">
        <v>55.775207459752117</v>
      </c>
      <c r="L266">
        <v>100.0741435839614</v>
      </c>
      <c r="M266">
        <v>7.05994821767049</v>
      </c>
      <c r="N266">
        <v>7.05994821767049</v>
      </c>
      <c r="O266">
        <v>7.0538955066938813</v>
      </c>
      <c r="P266">
        <v>0</v>
      </c>
      <c r="Q266">
        <v>0</v>
      </c>
      <c r="R266">
        <v>0.15270700463248429</v>
      </c>
      <c r="S266">
        <v>0</v>
      </c>
      <c r="T266">
        <v>38.176751158121057</v>
      </c>
      <c r="U266">
        <v>0.36649681111796217</v>
      </c>
      <c r="V266">
        <v>1.513177744152161</v>
      </c>
      <c r="W266">
        <v>1.452650634386075E-2</v>
      </c>
      <c r="X266">
        <v>38.176751158121057</v>
      </c>
      <c r="Y266">
        <v>0.36649681111796217</v>
      </c>
      <c r="Z266" t="s">
        <v>45</v>
      </c>
      <c r="AA266">
        <v>0.15270700463248429</v>
      </c>
      <c r="AB266">
        <v>7.05994821767049</v>
      </c>
      <c r="AC266" t="s">
        <v>48</v>
      </c>
      <c r="AD266">
        <v>0</v>
      </c>
      <c r="AE266">
        <v>1.05994821767049</v>
      </c>
      <c r="AF266">
        <v>0</v>
      </c>
      <c r="AG266">
        <v>-0.94005178232951003</v>
      </c>
      <c r="AH266">
        <v>20.307800000533462</v>
      </c>
      <c r="AI266">
        <v>25.22952198157768</v>
      </c>
    </row>
    <row r="267" spans="1:35" x14ac:dyDescent="0.25">
      <c r="A267">
        <v>266</v>
      </c>
      <c r="C267">
        <v>6.6393853112061567</v>
      </c>
      <c r="D267" t="s">
        <v>45</v>
      </c>
      <c r="E267">
        <v>6</v>
      </c>
      <c r="F267" t="s">
        <v>48</v>
      </c>
      <c r="G267">
        <v>8</v>
      </c>
      <c r="H267" t="s">
        <v>56</v>
      </c>
      <c r="I267">
        <v>100</v>
      </c>
      <c r="J267">
        <v>0</v>
      </c>
      <c r="K267">
        <v>40.217199999839067</v>
      </c>
      <c r="L267">
        <v>100.0724812491098</v>
      </c>
      <c r="M267">
        <v>6.6382330187179717</v>
      </c>
      <c r="N267">
        <v>6.6382330187179717</v>
      </c>
      <c r="O267">
        <v>6.6393853112061567</v>
      </c>
      <c r="P267">
        <v>0</v>
      </c>
      <c r="Q267">
        <v>0</v>
      </c>
      <c r="R267">
        <v>0</v>
      </c>
      <c r="S267">
        <v>2.907295868943505E-2</v>
      </c>
      <c r="T267">
        <v>7.8496988461474624</v>
      </c>
      <c r="U267">
        <v>6.9775100854644112E-2</v>
      </c>
      <c r="V267">
        <v>0.31111897180996267</v>
      </c>
      <c r="W267">
        <v>2.7655019716441129E-3</v>
      </c>
      <c r="X267">
        <v>7.8496988461474624</v>
      </c>
      <c r="Y267">
        <v>6.9775100854644112E-2</v>
      </c>
      <c r="Z267" t="s">
        <v>45</v>
      </c>
      <c r="AA267">
        <v>0</v>
      </c>
      <c r="AB267">
        <v>6.6382330187179717</v>
      </c>
      <c r="AC267" t="s">
        <v>48</v>
      </c>
      <c r="AD267">
        <v>0</v>
      </c>
      <c r="AE267">
        <v>0.63823301871797167</v>
      </c>
      <c r="AF267">
        <v>0</v>
      </c>
      <c r="AG267">
        <v>-1.3617669812820281</v>
      </c>
      <c r="AH267">
        <v>20.30819999799132</v>
      </c>
      <c r="AI267">
        <v>25.23053737443631</v>
      </c>
    </row>
    <row r="268" spans="1:35" x14ac:dyDescent="0.25">
      <c r="A268">
        <v>267</v>
      </c>
      <c r="C268">
        <v>6.6028486734938747</v>
      </c>
      <c r="D268" t="s">
        <v>45</v>
      </c>
      <c r="E268">
        <v>6</v>
      </c>
      <c r="F268" t="s">
        <v>48</v>
      </c>
      <c r="G268">
        <v>8</v>
      </c>
      <c r="H268" t="s">
        <v>56</v>
      </c>
      <c r="I268">
        <v>100</v>
      </c>
      <c r="J268">
        <v>0</v>
      </c>
      <c r="K268">
        <v>40.243700870141197</v>
      </c>
      <c r="L268">
        <v>100.07359737488019</v>
      </c>
      <c r="M268">
        <v>6.6033194372168529</v>
      </c>
      <c r="N268">
        <v>6.6033194372168529</v>
      </c>
      <c r="O268">
        <v>6.6028486734938747</v>
      </c>
      <c r="P268">
        <v>0</v>
      </c>
      <c r="Q268">
        <v>0</v>
      </c>
      <c r="R268">
        <v>1.18776217096792E-2</v>
      </c>
      <c r="S268">
        <v>0</v>
      </c>
      <c r="T268">
        <v>2.9694054274197992</v>
      </c>
      <c r="U268">
        <v>2.8506292103230069E-2</v>
      </c>
      <c r="V268">
        <v>0.11769093074454059</v>
      </c>
      <c r="W268">
        <v>1.1298329351475899E-3</v>
      </c>
      <c r="X268">
        <v>2.9694054274197992</v>
      </c>
      <c r="Y268">
        <v>2.8506292103230069E-2</v>
      </c>
      <c r="Z268" t="s">
        <v>45</v>
      </c>
      <c r="AA268">
        <v>1.18776217096792E-2</v>
      </c>
      <c r="AB268">
        <v>6.6033194372168529</v>
      </c>
      <c r="AC268" t="s">
        <v>48</v>
      </c>
      <c r="AD268">
        <v>0</v>
      </c>
      <c r="AE268">
        <v>0.60331943721685288</v>
      </c>
      <c r="AF268">
        <v>0</v>
      </c>
      <c r="AG268">
        <v>-1.3966805627831469</v>
      </c>
      <c r="AH268">
        <v>20.308199999853969</v>
      </c>
      <c r="AI268">
        <v>25.230537379852791</v>
      </c>
    </row>
    <row r="269" spans="1:35" x14ac:dyDescent="0.25">
      <c r="A269">
        <v>268</v>
      </c>
      <c r="C269">
        <v>7.0744183587887957</v>
      </c>
      <c r="D269" t="s">
        <v>45</v>
      </c>
      <c r="E269">
        <v>6</v>
      </c>
      <c r="F269" t="s">
        <v>48</v>
      </c>
      <c r="G269">
        <v>8</v>
      </c>
      <c r="H269" t="s">
        <v>56</v>
      </c>
      <c r="I269">
        <v>100</v>
      </c>
      <c r="J269">
        <v>0</v>
      </c>
      <c r="K269">
        <v>55.775207459752117</v>
      </c>
      <c r="L269">
        <v>100.0741435839614</v>
      </c>
      <c r="M269">
        <v>7.0906813904794852</v>
      </c>
      <c r="N269">
        <v>7.0906813904794852</v>
      </c>
      <c r="O269">
        <v>7.0744183587887957</v>
      </c>
      <c r="P269">
        <v>0</v>
      </c>
      <c r="Q269">
        <v>0</v>
      </c>
      <c r="R269">
        <v>0.41031797367716299</v>
      </c>
      <c r="S269">
        <v>0</v>
      </c>
      <c r="T269">
        <v>102.5794934192907</v>
      </c>
      <c r="U269">
        <v>0.98476313682519112</v>
      </c>
      <c r="V269">
        <v>4.0657579226723861</v>
      </c>
      <c r="W269">
        <v>3.9031276057654912E-2</v>
      </c>
      <c r="X269">
        <v>102.5794934192907</v>
      </c>
      <c r="Y269">
        <v>0.98476313682519112</v>
      </c>
      <c r="Z269" t="s">
        <v>45</v>
      </c>
      <c r="AA269">
        <v>0.41031797367716299</v>
      </c>
      <c r="AB269">
        <v>7.0906813904794852</v>
      </c>
      <c r="AC269" t="s">
        <v>48</v>
      </c>
      <c r="AD269">
        <v>0</v>
      </c>
      <c r="AE269">
        <v>1.090681390479485</v>
      </c>
      <c r="AF269">
        <v>0</v>
      </c>
      <c r="AG269">
        <v>-0.9093186095205148</v>
      </c>
      <c r="AH269">
        <v>20.30799999833107</v>
      </c>
      <c r="AI269">
        <v>25.23010355517334</v>
      </c>
    </row>
    <row r="270" spans="1:35" x14ac:dyDescent="0.25">
      <c r="A270">
        <v>269</v>
      </c>
      <c r="C270">
        <v>6.9699389363134019</v>
      </c>
      <c r="D270" t="s">
        <v>45</v>
      </c>
      <c r="E270">
        <v>6</v>
      </c>
      <c r="F270" t="s">
        <v>48</v>
      </c>
      <c r="G270">
        <v>8</v>
      </c>
      <c r="H270" t="s">
        <v>56</v>
      </c>
      <c r="I270">
        <v>100</v>
      </c>
      <c r="J270">
        <v>0</v>
      </c>
      <c r="K270">
        <v>55.775207459752117</v>
      </c>
      <c r="L270">
        <v>100.0741435839614</v>
      </c>
      <c r="M270">
        <v>6.9774807838014388</v>
      </c>
      <c r="N270">
        <v>6.9774807838014388</v>
      </c>
      <c r="O270">
        <v>6.9699389363134019</v>
      </c>
      <c r="P270">
        <v>0</v>
      </c>
      <c r="Q270">
        <v>0</v>
      </c>
      <c r="R270">
        <v>0.19028159316134391</v>
      </c>
      <c r="S270">
        <v>0</v>
      </c>
      <c r="T270">
        <v>47.570398290335987</v>
      </c>
      <c r="U270">
        <v>0.45667582358722542</v>
      </c>
      <c r="V270">
        <v>1.88546187200922</v>
      </c>
      <c r="W270">
        <v>1.8100433971288511E-2</v>
      </c>
      <c r="X270">
        <v>47.570398290335987</v>
      </c>
      <c r="Y270">
        <v>0.45667582358722542</v>
      </c>
      <c r="Z270" t="s">
        <v>45</v>
      </c>
      <c r="AA270">
        <v>0.19028159316134391</v>
      </c>
      <c r="AB270">
        <v>6.9774807838014388</v>
      </c>
      <c r="AC270" t="s">
        <v>48</v>
      </c>
      <c r="AD270">
        <v>0</v>
      </c>
      <c r="AE270">
        <v>0.97748078380143877</v>
      </c>
      <c r="AF270">
        <v>0</v>
      </c>
      <c r="AG270">
        <v>-1.022519216198561</v>
      </c>
      <c r="AH270">
        <v>20.308000000193719</v>
      </c>
      <c r="AI270">
        <v>25.230103560589729</v>
      </c>
    </row>
    <row r="271" spans="1:35" x14ac:dyDescent="0.25">
      <c r="A271">
        <v>270</v>
      </c>
      <c r="C271">
        <v>6.6485501745019713</v>
      </c>
      <c r="D271" t="s">
        <v>45</v>
      </c>
      <c r="E271">
        <v>6</v>
      </c>
      <c r="F271" t="s">
        <v>48</v>
      </c>
      <c r="G271">
        <v>8</v>
      </c>
      <c r="H271" t="s">
        <v>56</v>
      </c>
      <c r="I271">
        <v>100</v>
      </c>
      <c r="J271">
        <v>0</v>
      </c>
      <c r="K271">
        <v>40.243700870141197</v>
      </c>
      <c r="L271">
        <v>100.07359737488019</v>
      </c>
      <c r="M271">
        <v>6.6575647236500402</v>
      </c>
      <c r="N271">
        <v>6.6575647236500402</v>
      </c>
      <c r="O271">
        <v>6.6485501745019713</v>
      </c>
      <c r="P271">
        <v>0</v>
      </c>
      <c r="Q271">
        <v>0</v>
      </c>
      <c r="R271">
        <v>0.22744191924287191</v>
      </c>
      <c r="S271">
        <v>0</v>
      </c>
      <c r="T271">
        <v>56.860479810717969</v>
      </c>
      <c r="U271">
        <v>0.54586060618289245</v>
      </c>
      <c r="V271">
        <v>2.2536372870172179</v>
      </c>
      <c r="W271">
        <v>2.163491795536529E-2</v>
      </c>
      <c r="X271">
        <v>56.860479810717969</v>
      </c>
      <c r="Y271">
        <v>0.54586060618289245</v>
      </c>
      <c r="Z271" t="s">
        <v>45</v>
      </c>
      <c r="AA271">
        <v>0.22744191924287191</v>
      </c>
      <c r="AB271">
        <v>6.6575647236500402</v>
      </c>
      <c r="AC271" t="s">
        <v>48</v>
      </c>
      <c r="AD271">
        <v>0</v>
      </c>
      <c r="AE271">
        <v>0.65756472365004015</v>
      </c>
      <c r="AF271">
        <v>0</v>
      </c>
      <c r="AG271">
        <v>-1.3424352763499601</v>
      </c>
      <c r="AH271">
        <v>20.308199999853969</v>
      </c>
      <c r="AI271">
        <v>25.230537379852791</v>
      </c>
    </row>
    <row r="272" spans="1:35" x14ac:dyDescent="0.25">
      <c r="A272">
        <v>271</v>
      </c>
      <c r="C272">
        <v>6.5747665852034611</v>
      </c>
      <c r="D272" t="s">
        <v>37</v>
      </c>
      <c r="E272">
        <v>2</v>
      </c>
      <c r="F272" t="s">
        <v>48</v>
      </c>
      <c r="G272">
        <v>8</v>
      </c>
      <c r="H272" t="s">
        <v>56</v>
      </c>
      <c r="I272">
        <v>100</v>
      </c>
      <c r="J272">
        <v>2</v>
      </c>
      <c r="K272">
        <v>68.884488866869191</v>
      </c>
      <c r="L272">
        <v>100.1669870823812</v>
      </c>
      <c r="M272">
        <v>6.5783258017010411</v>
      </c>
      <c r="N272">
        <v>4.5783258017010411</v>
      </c>
      <c r="O272">
        <v>6.5747665852034611</v>
      </c>
      <c r="P272">
        <v>0</v>
      </c>
      <c r="Q272">
        <v>0</v>
      </c>
      <c r="R272">
        <v>8.9798874883973367E-2</v>
      </c>
      <c r="S272">
        <v>0</v>
      </c>
      <c r="T272">
        <v>22.449718720993339</v>
      </c>
      <c r="U272">
        <v>0.2155172997215361</v>
      </c>
      <c r="V272">
        <v>0.88980412439498835</v>
      </c>
      <c r="W272">
        <v>8.5421195941918875E-3</v>
      </c>
      <c r="X272">
        <v>22.449718720993339</v>
      </c>
      <c r="Y272">
        <v>0.2155172997215361</v>
      </c>
      <c r="Z272" t="s">
        <v>37</v>
      </c>
      <c r="AA272">
        <v>8.9798874883973367E-2</v>
      </c>
      <c r="AB272">
        <v>6.5783258017010411</v>
      </c>
      <c r="AC272" t="s">
        <v>48</v>
      </c>
      <c r="AD272">
        <v>0</v>
      </c>
      <c r="AE272">
        <v>4.5783258017010411</v>
      </c>
      <c r="AF272">
        <v>0</v>
      </c>
      <c r="AG272">
        <v>-1.4216741982989589</v>
      </c>
      <c r="AH272">
        <v>20.308000000193719</v>
      </c>
      <c r="AI272">
        <v>25.22995579084078</v>
      </c>
    </row>
    <row r="273" spans="1:35" x14ac:dyDescent="0.25">
      <c r="A273">
        <v>272</v>
      </c>
      <c r="C273">
        <v>6.8148767684604392</v>
      </c>
      <c r="D273" t="s">
        <v>37</v>
      </c>
      <c r="E273">
        <v>2</v>
      </c>
      <c r="F273" t="s">
        <v>48</v>
      </c>
      <c r="G273">
        <v>8</v>
      </c>
      <c r="H273" t="s">
        <v>56</v>
      </c>
      <c r="I273">
        <v>100</v>
      </c>
      <c r="J273">
        <v>2</v>
      </c>
      <c r="K273">
        <v>68.884488866869191</v>
      </c>
      <c r="L273">
        <v>100.1669870823812</v>
      </c>
      <c r="M273">
        <v>6.8137458966748996</v>
      </c>
      <c r="N273">
        <v>4.8137458966748996</v>
      </c>
      <c r="O273">
        <v>6.8148767684604392</v>
      </c>
      <c r="P273">
        <v>0</v>
      </c>
      <c r="Q273">
        <v>0</v>
      </c>
      <c r="R273">
        <v>0</v>
      </c>
      <c r="S273">
        <v>2.8532012262913398E-2</v>
      </c>
      <c r="T273">
        <v>7.7036433109866183</v>
      </c>
      <c r="U273">
        <v>6.8476829430992162E-2</v>
      </c>
      <c r="V273">
        <v>0.305335382095695</v>
      </c>
      <c r="W273">
        <v>2.7140922852950671E-3</v>
      </c>
      <c r="X273">
        <v>7.7036433109866183</v>
      </c>
      <c r="Y273">
        <v>6.8476829430992162E-2</v>
      </c>
      <c r="Z273" t="s">
        <v>37</v>
      </c>
      <c r="AA273">
        <v>0</v>
      </c>
      <c r="AB273">
        <v>6.8137458966748996</v>
      </c>
      <c r="AC273" t="s">
        <v>48</v>
      </c>
      <c r="AD273">
        <v>0</v>
      </c>
      <c r="AE273">
        <v>4.8137458966748996</v>
      </c>
      <c r="AF273">
        <v>0</v>
      </c>
      <c r="AG273">
        <v>-1.1862541033251</v>
      </c>
      <c r="AH273">
        <v>20.308000000193719</v>
      </c>
      <c r="AI273">
        <v>25.230103560589729</v>
      </c>
    </row>
    <row r="274" spans="1:35" x14ac:dyDescent="0.25">
      <c r="A274">
        <v>273</v>
      </c>
      <c r="C274">
        <v>6.7436350116863366</v>
      </c>
      <c r="D274" t="s">
        <v>37</v>
      </c>
      <c r="E274">
        <v>2</v>
      </c>
      <c r="F274" t="s">
        <v>48</v>
      </c>
      <c r="G274">
        <v>8</v>
      </c>
      <c r="H274" t="s">
        <v>56</v>
      </c>
      <c r="I274">
        <v>100</v>
      </c>
      <c r="J274">
        <v>2</v>
      </c>
      <c r="K274">
        <v>68.884488866869191</v>
      </c>
      <c r="L274">
        <v>100.1669870823812</v>
      </c>
      <c r="M274">
        <v>6.7441104198425483</v>
      </c>
      <c r="N274">
        <v>4.7441104198425483</v>
      </c>
      <c r="O274">
        <v>6.7436350116863366</v>
      </c>
      <c r="P274">
        <v>0</v>
      </c>
      <c r="Q274">
        <v>0</v>
      </c>
      <c r="R274">
        <v>1.1994320527342509E-2</v>
      </c>
      <c r="S274">
        <v>0</v>
      </c>
      <c r="T274">
        <v>2.9985801318356282</v>
      </c>
      <c r="U274">
        <v>2.878636926562203E-2</v>
      </c>
      <c r="V274">
        <v>0.11885203905270809</v>
      </c>
      <c r="W274">
        <v>1.1409795749059981E-3</v>
      </c>
      <c r="X274">
        <v>2.9985801318356282</v>
      </c>
      <c r="Y274">
        <v>2.878636926562203E-2</v>
      </c>
      <c r="Z274" t="s">
        <v>37</v>
      </c>
      <c r="AA274">
        <v>1.1994320527342509E-2</v>
      </c>
      <c r="AB274">
        <v>6.7441104198425483</v>
      </c>
      <c r="AC274" t="s">
        <v>48</v>
      </c>
      <c r="AD274">
        <v>0</v>
      </c>
      <c r="AE274">
        <v>4.7441104198425483</v>
      </c>
      <c r="AF274">
        <v>0</v>
      </c>
      <c r="AG274">
        <v>-1.2558895801574519</v>
      </c>
      <c r="AH274">
        <v>20.307800000533462</v>
      </c>
      <c r="AI274">
        <v>25.22952198157768</v>
      </c>
    </row>
    <row r="275" spans="1:35" x14ac:dyDescent="0.25">
      <c r="A275">
        <v>274</v>
      </c>
      <c r="C275">
        <v>6.1211778357403688</v>
      </c>
      <c r="D275" t="s">
        <v>45</v>
      </c>
      <c r="E275">
        <v>6</v>
      </c>
      <c r="F275" t="s">
        <v>48</v>
      </c>
      <c r="G275">
        <v>8</v>
      </c>
      <c r="H275" t="s">
        <v>56</v>
      </c>
      <c r="I275">
        <v>100</v>
      </c>
      <c r="J275">
        <v>0</v>
      </c>
      <c r="K275">
        <v>40.524399997666478</v>
      </c>
      <c r="L275">
        <v>100.07278319981459</v>
      </c>
      <c r="M275">
        <v>6.0985835023426356</v>
      </c>
      <c r="N275">
        <v>6.0985835023426356</v>
      </c>
      <c r="O275">
        <v>6.1211778357403688</v>
      </c>
      <c r="P275">
        <v>0</v>
      </c>
      <c r="Q275">
        <v>0</v>
      </c>
      <c r="R275">
        <v>0</v>
      </c>
      <c r="S275">
        <v>0.57005579385548089</v>
      </c>
      <c r="T275">
        <v>153.9150643409798</v>
      </c>
      <c r="U275">
        <v>1.368133905253154</v>
      </c>
      <c r="V275">
        <v>6.1004700173877238</v>
      </c>
      <c r="W275">
        <v>5.4226400154557548E-2</v>
      </c>
      <c r="X275">
        <v>153.9150643409798</v>
      </c>
      <c r="Y275">
        <v>1.368133905253154</v>
      </c>
      <c r="Z275" t="s">
        <v>45</v>
      </c>
      <c r="AA275">
        <v>0</v>
      </c>
      <c r="AB275">
        <v>6.0985835023426356</v>
      </c>
      <c r="AC275" t="s">
        <v>48</v>
      </c>
      <c r="AD275">
        <v>0</v>
      </c>
      <c r="AE275">
        <v>9.8583502342636464E-2</v>
      </c>
      <c r="AF275">
        <v>0</v>
      </c>
      <c r="AG275">
        <v>-1.901416497657364</v>
      </c>
      <c r="AH275">
        <v>21.23228479344851</v>
      </c>
      <c r="AI275">
        <v>25.230033735480539</v>
      </c>
    </row>
    <row r="276" spans="1:35" x14ac:dyDescent="0.25">
      <c r="A276">
        <v>275</v>
      </c>
      <c r="C276">
        <v>6.295588049976935</v>
      </c>
      <c r="D276" t="s">
        <v>45</v>
      </c>
      <c r="E276">
        <v>6</v>
      </c>
      <c r="F276" t="s">
        <v>48</v>
      </c>
      <c r="G276">
        <v>8</v>
      </c>
      <c r="H276" t="s">
        <v>56</v>
      </c>
      <c r="I276">
        <v>100</v>
      </c>
      <c r="J276">
        <v>0</v>
      </c>
      <c r="K276">
        <v>40.524599999189377</v>
      </c>
      <c r="L276">
        <v>100.0739565187487</v>
      </c>
      <c r="M276">
        <v>6.3021248321231687</v>
      </c>
      <c r="N276">
        <v>6.3021248321231687</v>
      </c>
      <c r="O276">
        <v>6.295588049976935</v>
      </c>
      <c r="P276">
        <v>0</v>
      </c>
      <c r="Q276">
        <v>0</v>
      </c>
      <c r="R276">
        <v>0.16492163115756731</v>
      </c>
      <c r="S276">
        <v>0</v>
      </c>
      <c r="T276">
        <v>41.230407789391812</v>
      </c>
      <c r="U276">
        <v>0.39581191477816141</v>
      </c>
      <c r="V276">
        <v>1.634195536558414</v>
      </c>
      <c r="W276">
        <v>1.5688277150960769E-2</v>
      </c>
      <c r="X276">
        <v>41.230407789391812</v>
      </c>
      <c r="Y276">
        <v>0.39581191477816141</v>
      </c>
      <c r="Z276" t="s">
        <v>45</v>
      </c>
      <c r="AA276">
        <v>0.16492163115756731</v>
      </c>
      <c r="AB276">
        <v>6.3021248321231687</v>
      </c>
      <c r="AC276" t="s">
        <v>48</v>
      </c>
      <c r="AD276">
        <v>0</v>
      </c>
      <c r="AE276">
        <v>0.30212483212316871</v>
      </c>
      <c r="AF276">
        <v>0</v>
      </c>
      <c r="AG276">
        <v>-1.6978751678768309</v>
      </c>
      <c r="AH276">
        <v>21.750704612887478</v>
      </c>
      <c r="AI276">
        <v>25.229788521037271</v>
      </c>
    </row>
    <row r="277" spans="1:35" x14ac:dyDescent="0.25">
      <c r="A277">
        <v>276</v>
      </c>
      <c r="C277">
        <v>5.947052525221487</v>
      </c>
      <c r="D277" t="s">
        <v>45</v>
      </c>
      <c r="E277">
        <v>6</v>
      </c>
      <c r="F277" t="s">
        <v>48</v>
      </c>
      <c r="G277">
        <v>8</v>
      </c>
      <c r="H277" t="s">
        <v>56</v>
      </c>
      <c r="I277">
        <v>100</v>
      </c>
      <c r="J277">
        <v>0</v>
      </c>
      <c r="K277">
        <v>40.524399997666478</v>
      </c>
      <c r="L277">
        <v>100.07278319981459</v>
      </c>
      <c r="M277">
        <v>5.948941549296122</v>
      </c>
      <c r="N277">
        <v>5.948941549296122</v>
      </c>
      <c r="O277">
        <v>5.947052525221487</v>
      </c>
      <c r="P277">
        <v>0</v>
      </c>
      <c r="Q277">
        <v>0</v>
      </c>
      <c r="R277">
        <v>4.7660086683548569E-2</v>
      </c>
      <c r="S277">
        <v>0</v>
      </c>
      <c r="T277">
        <v>11.915021670887141</v>
      </c>
      <c r="U277">
        <v>0.11438420804051661</v>
      </c>
      <c r="V277">
        <v>0.4722560186587455</v>
      </c>
      <c r="W277">
        <v>4.5336577791239563E-3</v>
      </c>
      <c r="X277">
        <v>11.915021670887141</v>
      </c>
      <c r="Y277">
        <v>0.11438420804051661</v>
      </c>
      <c r="Z277" t="s">
        <v>45</v>
      </c>
      <c r="AA277">
        <v>4.7660086683548569E-2</v>
      </c>
      <c r="AB277">
        <v>5.948941549296122</v>
      </c>
      <c r="AC277" t="s">
        <v>48</v>
      </c>
      <c r="AD277">
        <v>0</v>
      </c>
      <c r="AE277">
        <v>-5.1058450703878037E-2</v>
      </c>
      <c r="AF277">
        <v>0</v>
      </c>
      <c r="AG277">
        <v>-2.051058450703878</v>
      </c>
      <c r="AH277">
        <v>24.444043070831409</v>
      </c>
      <c r="AI277">
        <v>25.230004912858501</v>
      </c>
    </row>
    <row r="278" spans="1:35" x14ac:dyDescent="0.25">
      <c r="A278">
        <v>277</v>
      </c>
      <c r="C278">
        <v>5.7479432745676204</v>
      </c>
      <c r="D278" t="s">
        <v>45</v>
      </c>
      <c r="E278">
        <v>6</v>
      </c>
      <c r="F278" t="s">
        <v>48</v>
      </c>
      <c r="G278">
        <v>8</v>
      </c>
      <c r="H278" t="s">
        <v>56</v>
      </c>
      <c r="I278">
        <v>100</v>
      </c>
      <c r="J278">
        <v>0</v>
      </c>
      <c r="K278">
        <v>40.524599999189377</v>
      </c>
      <c r="L278">
        <v>100.0739565187487</v>
      </c>
      <c r="M278">
        <v>5.7162897282835488</v>
      </c>
      <c r="N278">
        <v>5.7162897282835488</v>
      </c>
      <c r="O278">
        <v>5.7479432745676204</v>
      </c>
      <c r="P278">
        <v>0</v>
      </c>
      <c r="Q278">
        <v>0</v>
      </c>
      <c r="R278">
        <v>0</v>
      </c>
      <c r="S278">
        <v>0.79863362317589781</v>
      </c>
      <c r="T278">
        <v>215.63107825749239</v>
      </c>
      <c r="U278">
        <v>1.916720695622155</v>
      </c>
      <c r="V278">
        <v>8.5464574966993556</v>
      </c>
      <c r="W278">
        <v>7.596851108177205E-2</v>
      </c>
      <c r="X278">
        <v>215.63107825749239</v>
      </c>
      <c r="Y278">
        <v>1.916720695622155</v>
      </c>
      <c r="Z278" t="s">
        <v>45</v>
      </c>
      <c r="AA278">
        <v>0</v>
      </c>
      <c r="AB278">
        <v>5.7162897282835488</v>
      </c>
      <c r="AC278" t="s">
        <v>48</v>
      </c>
      <c r="AD278">
        <v>0</v>
      </c>
      <c r="AE278">
        <v>-0.28371027171645119</v>
      </c>
      <c r="AF278">
        <v>0</v>
      </c>
      <c r="AG278">
        <v>-2.2837102717164508</v>
      </c>
      <c r="AH278">
        <v>20.311999998986721</v>
      </c>
      <c r="AI278">
        <v>25.230462836885248</v>
      </c>
    </row>
    <row r="279" spans="1:35" x14ac:dyDescent="0.25">
      <c r="A279">
        <v>278</v>
      </c>
      <c r="C279">
        <v>6.0966855156366826</v>
      </c>
      <c r="D279" t="s">
        <v>45</v>
      </c>
      <c r="E279">
        <v>6</v>
      </c>
      <c r="F279" t="s">
        <v>48</v>
      </c>
      <c r="G279">
        <v>8</v>
      </c>
      <c r="H279" t="s">
        <v>56</v>
      </c>
      <c r="I279">
        <v>100</v>
      </c>
      <c r="J279">
        <v>0</v>
      </c>
      <c r="K279">
        <v>43.609531075045048</v>
      </c>
      <c r="L279">
        <v>100.0734720761525</v>
      </c>
      <c r="M279">
        <v>6.0958200546256442</v>
      </c>
      <c r="N279">
        <v>6.0958200546256442</v>
      </c>
      <c r="O279">
        <v>6.0966855156366826</v>
      </c>
      <c r="P279">
        <v>0</v>
      </c>
      <c r="Q279">
        <v>0</v>
      </c>
      <c r="R279">
        <v>0</v>
      </c>
      <c r="S279">
        <v>2.183561938896764E-2</v>
      </c>
      <c r="T279">
        <v>5.8956172350212626</v>
      </c>
      <c r="U279">
        <v>5.2405486533522352E-2</v>
      </c>
      <c r="V279">
        <v>0.23367447298059399</v>
      </c>
      <c r="W279">
        <v>2.077106426494169E-3</v>
      </c>
      <c r="X279">
        <v>5.8956172350212626</v>
      </c>
      <c r="Y279">
        <v>5.2405486533522352E-2</v>
      </c>
      <c r="Z279" t="s">
        <v>45</v>
      </c>
      <c r="AA279">
        <v>0</v>
      </c>
      <c r="AB279">
        <v>6.0958200546256442</v>
      </c>
      <c r="AC279" t="s">
        <v>48</v>
      </c>
      <c r="AD279">
        <v>0</v>
      </c>
      <c r="AE279">
        <v>9.5820054625644246E-2</v>
      </c>
      <c r="AF279">
        <v>0</v>
      </c>
      <c r="AG279">
        <v>-1.904179945374356</v>
      </c>
      <c r="AH279">
        <v>19.91270694972156</v>
      </c>
      <c r="AI279">
        <v>25.230044000188581</v>
      </c>
    </row>
    <row r="280" spans="1:35" x14ac:dyDescent="0.25">
      <c r="A280">
        <v>279</v>
      </c>
      <c r="C280">
        <v>6.0862654787975119</v>
      </c>
      <c r="D280" t="s">
        <v>45</v>
      </c>
      <c r="E280">
        <v>6</v>
      </c>
      <c r="F280" t="s">
        <v>48</v>
      </c>
      <c r="G280">
        <v>8</v>
      </c>
      <c r="H280" t="s">
        <v>56</v>
      </c>
      <c r="I280">
        <v>100</v>
      </c>
      <c r="J280">
        <v>0</v>
      </c>
      <c r="K280">
        <v>43.609531075045048</v>
      </c>
      <c r="L280">
        <v>100.0734720761525</v>
      </c>
      <c r="M280">
        <v>6.0840354456298584</v>
      </c>
      <c r="N280">
        <v>6.0840354456298584</v>
      </c>
      <c r="O280">
        <v>6.0862654787975119</v>
      </c>
      <c r="P280">
        <v>0</v>
      </c>
      <c r="Q280">
        <v>0</v>
      </c>
      <c r="R280">
        <v>0</v>
      </c>
      <c r="S280">
        <v>5.6263906226797687E-2</v>
      </c>
      <c r="T280">
        <v>15.19125468123538</v>
      </c>
      <c r="U280">
        <v>0.13503337494431439</v>
      </c>
      <c r="V280">
        <v>0.60210895526643604</v>
      </c>
      <c r="W280">
        <v>5.3520796023683202E-3</v>
      </c>
      <c r="X280">
        <v>15.19125468123538</v>
      </c>
      <c r="Y280">
        <v>0.13503337494431439</v>
      </c>
      <c r="Z280" t="s">
        <v>45</v>
      </c>
      <c r="AA280">
        <v>0</v>
      </c>
      <c r="AB280">
        <v>6.0840354456298584</v>
      </c>
      <c r="AC280" t="s">
        <v>48</v>
      </c>
      <c r="AD280">
        <v>0</v>
      </c>
      <c r="AE280">
        <v>8.403544562985843E-2</v>
      </c>
      <c r="AF280">
        <v>0</v>
      </c>
      <c r="AG280">
        <v>-1.915964554370142</v>
      </c>
      <c r="AH280">
        <v>20.099599998444319</v>
      </c>
      <c r="AI280">
        <v>25.23007596609018</v>
      </c>
    </row>
    <row r="281" spans="1:35" x14ac:dyDescent="0.25">
      <c r="A281">
        <v>280</v>
      </c>
      <c r="C281">
        <v>5.9377952633224913</v>
      </c>
      <c r="D281" t="s">
        <v>45</v>
      </c>
      <c r="E281">
        <v>6</v>
      </c>
      <c r="F281" t="s">
        <v>48</v>
      </c>
      <c r="G281">
        <v>8</v>
      </c>
      <c r="H281" t="s">
        <v>56</v>
      </c>
      <c r="I281">
        <v>100</v>
      </c>
      <c r="J281">
        <v>0</v>
      </c>
      <c r="K281">
        <v>43.609531075045048</v>
      </c>
      <c r="L281">
        <v>100.0734720761525</v>
      </c>
      <c r="M281">
        <v>5.9360923061627426</v>
      </c>
      <c r="N281">
        <v>5.9360923061627426</v>
      </c>
      <c r="O281">
        <v>5.9377952633224913</v>
      </c>
      <c r="P281">
        <v>0</v>
      </c>
      <c r="Q281">
        <v>0</v>
      </c>
      <c r="R281">
        <v>0</v>
      </c>
      <c r="S281">
        <v>4.2965881067795718E-2</v>
      </c>
      <c r="T281">
        <v>11.600787888304851</v>
      </c>
      <c r="U281">
        <v>0.1031181145627097</v>
      </c>
      <c r="V281">
        <v>0.45979843313213919</v>
      </c>
      <c r="W281">
        <v>4.087097183396793E-3</v>
      </c>
      <c r="X281">
        <v>11.600787888304851</v>
      </c>
      <c r="Y281">
        <v>0.1031181145627097</v>
      </c>
      <c r="Z281" t="s">
        <v>45</v>
      </c>
      <c r="AA281">
        <v>0</v>
      </c>
      <c r="AB281">
        <v>5.9360923061627426</v>
      </c>
      <c r="AC281" t="s">
        <v>48</v>
      </c>
      <c r="AD281">
        <v>0</v>
      </c>
      <c r="AE281">
        <v>-6.3907693837257362E-2</v>
      </c>
      <c r="AF281">
        <v>0</v>
      </c>
      <c r="AG281">
        <v>-2.0639076938372569</v>
      </c>
      <c r="AH281">
        <v>20.098799999803301</v>
      </c>
      <c r="AI281">
        <v>25.230159679493632</v>
      </c>
    </row>
    <row r="282" spans="1:35" x14ac:dyDescent="0.25">
      <c r="A282">
        <v>281</v>
      </c>
      <c r="C282">
        <v>6.005736150420625</v>
      </c>
      <c r="D282" t="s">
        <v>45</v>
      </c>
      <c r="E282">
        <v>6</v>
      </c>
      <c r="F282" t="s">
        <v>48</v>
      </c>
      <c r="G282">
        <v>8</v>
      </c>
      <c r="H282" t="s">
        <v>56</v>
      </c>
      <c r="I282">
        <v>100</v>
      </c>
      <c r="J282">
        <v>0</v>
      </c>
      <c r="K282">
        <v>43.609531075045048</v>
      </c>
      <c r="L282">
        <v>100.0734720761525</v>
      </c>
      <c r="M282">
        <v>6.0051919396738169</v>
      </c>
      <c r="N282">
        <v>6.0051919396738169</v>
      </c>
      <c r="O282">
        <v>6.005736150420625</v>
      </c>
      <c r="P282">
        <v>0</v>
      </c>
      <c r="Q282">
        <v>0</v>
      </c>
      <c r="R282">
        <v>0</v>
      </c>
      <c r="S282">
        <v>1.373024340314378E-2</v>
      </c>
      <c r="T282">
        <v>3.7071657188488198</v>
      </c>
      <c r="U282">
        <v>3.2952584167545061E-2</v>
      </c>
      <c r="V282">
        <v>0.14693690163818829</v>
      </c>
      <c r="W282">
        <v>1.3061057923394511E-3</v>
      </c>
      <c r="X282">
        <v>3.7071657188488198</v>
      </c>
      <c r="Y282">
        <v>3.2952584167545061E-2</v>
      </c>
      <c r="Z282" t="s">
        <v>45</v>
      </c>
      <c r="AA282">
        <v>0</v>
      </c>
      <c r="AB282">
        <v>6.0051919396738169</v>
      </c>
      <c r="AC282" t="s">
        <v>48</v>
      </c>
      <c r="AD282">
        <v>0</v>
      </c>
      <c r="AE282">
        <v>5.1919396738169246E-3</v>
      </c>
      <c r="AF282">
        <v>0</v>
      </c>
      <c r="AG282">
        <v>-1.9948080603261831</v>
      </c>
      <c r="AH282">
        <v>20.098600000143051</v>
      </c>
      <c r="AI282">
        <v>25.229644000369628</v>
      </c>
    </row>
    <row r="283" spans="1:35" x14ac:dyDescent="0.25">
      <c r="A283">
        <v>282</v>
      </c>
      <c r="C283">
        <v>6.1819733746641443</v>
      </c>
      <c r="D283" t="s">
        <v>45</v>
      </c>
      <c r="E283">
        <v>6</v>
      </c>
      <c r="F283" t="s">
        <v>48</v>
      </c>
      <c r="G283">
        <v>8</v>
      </c>
      <c r="H283" t="s">
        <v>56</v>
      </c>
      <c r="I283">
        <v>100</v>
      </c>
      <c r="J283">
        <v>0</v>
      </c>
      <c r="K283">
        <v>40.524599999189377</v>
      </c>
      <c r="L283">
        <v>100.0739565187487</v>
      </c>
      <c r="M283">
        <v>6.185244800410417</v>
      </c>
      <c r="N283">
        <v>6.185244800410417</v>
      </c>
      <c r="O283">
        <v>6.1819733746641443</v>
      </c>
      <c r="P283">
        <v>0</v>
      </c>
      <c r="Q283">
        <v>0</v>
      </c>
      <c r="R283">
        <v>8.2539461912175843E-2</v>
      </c>
      <c r="S283">
        <v>0</v>
      </c>
      <c r="T283">
        <v>20.63486547804396</v>
      </c>
      <c r="U283">
        <v>0.19809470858922201</v>
      </c>
      <c r="V283">
        <v>0.81785643656817619</v>
      </c>
      <c r="W283">
        <v>7.8514217910544918E-3</v>
      </c>
      <c r="X283">
        <v>20.63486547804396</v>
      </c>
      <c r="Y283">
        <v>0.19809470858922201</v>
      </c>
      <c r="Z283" t="s">
        <v>45</v>
      </c>
      <c r="AA283">
        <v>8.2539461912175843E-2</v>
      </c>
      <c r="AB283">
        <v>6.185244800410417</v>
      </c>
      <c r="AC283" t="s">
        <v>48</v>
      </c>
      <c r="AD283">
        <v>0</v>
      </c>
      <c r="AE283">
        <v>0.18524480041041699</v>
      </c>
      <c r="AF283">
        <v>0</v>
      </c>
      <c r="AG283">
        <v>-1.814755199589583</v>
      </c>
      <c r="AH283">
        <v>20.972380784370191</v>
      </c>
      <c r="AI283">
        <v>25.230424993205819</v>
      </c>
    </row>
    <row r="284" spans="1:35" x14ac:dyDescent="0.25">
      <c r="A284">
        <v>283</v>
      </c>
      <c r="C284">
        <v>5.6801486460580097</v>
      </c>
      <c r="D284" t="s">
        <v>45</v>
      </c>
      <c r="E284">
        <v>6</v>
      </c>
      <c r="F284" t="s">
        <v>48</v>
      </c>
      <c r="G284">
        <v>8</v>
      </c>
      <c r="H284" t="s">
        <v>56</v>
      </c>
      <c r="I284">
        <v>100</v>
      </c>
      <c r="J284">
        <v>0</v>
      </c>
      <c r="K284">
        <v>40.524599999189377</v>
      </c>
      <c r="L284">
        <v>100.0739565187487</v>
      </c>
      <c r="M284">
        <v>5.6631454553612679</v>
      </c>
      <c r="N284">
        <v>5.6631454553612679</v>
      </c>
      <c r="O284">
        <v>5.6801486460580097</v>
      </c>
      <c r="P284">
        <v>0</v>
      </c>
      <c r="Q284">
        <v>0</v>
      </c>
      <c r="R284">
        <v>0</v>
      </c>
      <c r="S284">
        <v>0.42899305182401121</v>
      </c>
      <c r="T284">
        <v>115.828123992483</v>
      </c>
      <c r="U284">
        <v>1.0295833243776269</v>
      </c>
      <c r="V284">
        <v>4.5908614881202947</v>
      </c>
      <c r="W284">
        <v>4.0807657672180399E-2</v>
      </c>
      <c r="X284">
        <v>115.828123992483</v>
      </c>
      <c r="Y284">
        <v>1.0295833243776269</v>
      </c>
      <c r="Z284" t="s">
        <v>45</v>
      </c>
      <c r="AA284">
        <v>0</v>
      </c>
      <c r="AB284">
        <v>5.6631454553612679</v>
      </c>
      <c r="AC284" t="s">
        <v>48</v>
      </c>
      <c r="AD284">
        <v>0</v>
      </c>
      <c r="AE284">
        <v>-0.3368545446387321</v>
      </c>
      <c r="AF284">
        <v>0</v>
      </c>
      <c r="AG284">
        <v>-2.3368545446387321</v>
      </c>
      <c r="AH284">
        <v>20.174600001424551</v>
      </c>
      <c r="AI284">
        <v>25.230150003917519</v>
      </c>
    </row>
    <row r="285" spans="1:35" x14ac:dyDescent="0.25">
      <c r="A285">
        <v>284</v>
      </c>
      <c r="C285">
        <v>6.0149553530231739</v>
      </c>
      <c r="D285" t="s">
        <v>45</v>
      </c>
      <c r="E285">
        <v>6</v>
      </c>
      <c r="F285" t="s">
        <v>48</v>
      </c>
      <c r="G285">
        <v>8</v>
      </c>
      <c r="H285" t="s">
        <v>56</v>
      </c>
      <c r="I285">
        <v>100</v>
      </c>
      <c r="J285">
        <v>0</v>
      </c>
      <c r="K285">
        <v>45.989528047608466</v>
      </c>
      <c r="L285">
        <v>100.07403391011781</v>
      </c>
      <c r="M285">
        <v>6.0074300289361338</v>
      </c>
      <c r="N285">
        <v>6.0074300289361338</v>
      </c>
      <c r="O285">
        <v>6.0149553530231739</v>
      </c>
      <c r="P285">
        <v>0</v>
      </c>
      <c r="Q285">
        <v>0</v>
      </c>
      <c r="R285">
        <v>0</v>
      </c>
      <c r="S285">
        <v>0.18986394884547281</v>
      </c>
      <c r="T285">
        <v>51.26326618827764</v>
      </c>
      <c r="U285">
        <v>0.45567347722913459</v>
      </c>
      <c r="V285">
        <v>2.0318375035008258</v>
      </c>
      <c r="W285">
        <v>1.8060777808896231E-2</v>
      </c>
      <c r="X285">
        <v>51.26326618827764</v>
      </c>
      <c r="Y285">
        <v>0.45567347722913459</v>
      </c>
      <c r="Z285" t="s">
        <v>45</v>
      </c>
      <c r="AA285">
        <v>0</v>
      </c>
      <c r="AB285">
        <v>6.0074300289361338</v>
      </c>
      <c r="AC285" t="s">
        <v>48</v>
      </c>
      <c r="AD285">
        <v>0</v>
      </c>
      <c r="AE285">
        <v>7.430028936133759E-3</v>
      </c>
      <c r="AF285">
        <v>0</v>
      </c>
      <c r="AG285">
        <v>-1.992569971063866</v>
      </c>
      <c r="AH285">
        <v>21.377179623279329</v>
      </c>
      <c r="AI285">
        <v>25.2300029406642</v>
      </c>
    </row>
    <row r="286" spans="1:35" x14ac:dyDescent="0.25">
      <c r="A286">
        <v>285</v>
      </c>
      <c r="C286">
        <v>6.2042487073342381</v>
      </c>
      <c r="D286" t="s">
        <v>45</v>
      </c>
      <c r="E286">
        <v>6</v>
      </c>
      <c r="F286" t="s">
        <v>48</v>
      </c>
      <c r="G286">
        <v>8</v>
      </c>
      <c r="H286" t="s">
        <v>56</v>
      </c>
      <c r="I286">
        <v>100</v>
      </c>
      <c r="J286">
        <v>0</v>
      </c>
      <c r="K286">
        <v>43.090292297460302</v>
      </c>
      <c r="L286">
        <v>100.0741318698433</v>
      </c>
      <c r="M286">
        <v>6.2188983134497482</v>
      </c>
      <c r="N286">
        <v>6.2188983134497482</v>
      </c>
      <c r="O286">
        <v>6.2042487073342381</v>
      </c>
      <c r="P286">
        <v>0</v>
      </c>
      <c r="Q286">
        <v>0</v>
      </c>
      <c r="R286">
        <v>0.36961415654436269</v>
      </c>
      <c r="S286">
        <v>0</v>
      </c>
      <c r="T286">
        <v>92.403539136090671</v>
      </c>
      <c r="U286">
        <v>0.8870739757064704</v>
      </c>
      <c r="V286">
        <v>3.6624015288775351</v>
      </c>
      <c r="W286">
        <v>3.5159054677224327E-2</v>
      </c>
      <c r="X286">
        <v>92.403539136090671</v>
      </c>
      <c r="Y286">
        <v>0.8870739757064704</v>
      </c>
      <c r="Z286" t="s">
        <v>45</v>
      </c>
      <c r="AA286">
        <v>0.36961415654436269</v>
      </c>
      <c r="AB286">
        <v>6.2188983134497482</v>
      </c>
      <c r="AC286" t="s">
        <v>48</v>
      </c>
      <c r="AD286">
        <v>0</v>
      </c>
      <c r="AE286">
        <v>0.21889831344974819</v>
      </c>
      <c r="AF286">
        <v>0</v>
      </c>
      <c r="AG286">
        <v>-1.781101686550252</v>
      </c>
      <c r="AH286">
        <v>22.516660296126119</v>
      </c>
      <c r="AI286">
        <v>25.23031360911725</v>
      </c>
    </row>
    <row r="287" spans="1:35" x14ac:dyDescent="0.25">
      <c r="A287">
        <v>286</v>
      </c>
      <c r="C287">
        <v>5.9189183227043678</v>
      </c>
      <c r="D287" t="s">
        <v>45</v>
      </c>
      <c r="E287">
        <v>6</v>
      </c>
      <c r="F287" t="s">
        <v>48</v>
      </c>
      <c r="G287">
        <v>8</v>
      </c>
      <c r="H287" t="s">
        <v>56</v>
      </c>
      <c r="I287">
        <v>100</v>
      </c>
      <c r="J287">
        <v>0</v>
      </c>
      <c r="K287">
        <v>43.609531075045048</v>
      </c>
      <c r="L287">
        <v>100.0734720761525</v>
      </c>
      <c r="M287">
        <v>5.9224160383721136</v>
      </c>
      <c r="N287">
        <v>5.9224160383721136</v>
      </c>
      <c r="O287">
        <v>5.9189183227043678</v>
      </c>
      <c r="P287">
        <v>0</v>
      </c>
      <c r="Q287">
        <v>0</v>
      </c>
      <c r="R287">
        <v>8.8247458009598073E-2</v>
      </c>
      <c r="S287">
        <v>0</v>
      </c>
      <c r="T287">
        <v>22.061864502399519</v>
      </c>
      <c r="U287">
        <v>0.2117938992230354</v>
      </c>
      <c r="V287">
        <v>0.87442891693667602</v>
      </c>
      <c r="W287">
        <v>8.3945176025920897E-3</v>
      </c>
      <c r="X287">
        <v>22.061864502399519</v>
      </c>
      <c r="Y287">
        <v>0.2117938992230354</v>
      </c>
      <c r="Z287" t="s">
        <v>45</v>
      </c>
      <c r="AA287">
        <v>8.8247458009598073E-2</v>
      </c>
      <c r="AB287">
        <v>5.9224160383721136</v>
      </c>
      <c r="AC287" t="s">
        <v>48</v>
      </c>
      <c r="AD287">
        <v>0</v>
      </c>
      <c r="AE287">
        <v>-7.75839616278855E-2</v>
      </c>
      <c r="AF287">
        <v>0</v>
      </c>
      <c r="AG287">
        <v>-2.0775839616278859</v>
      </c>
      <c r="AH287">
        <v>21.139399999752641</v>
      </c>
      <c r="AI287">
        <v>25.230026220641541</v>
      </c>
    </row>
    <row r="288" spans="1:35" x14ac:dyDescent="0.25">
      <c r="A288">
        <v>287</v>
      </c>
      <c r="C288">
        <v>5.8476050384982949</v>
      </c>
      <c r="D288" t="s">
        <v>45</v>
      </c>
      <c r="E288">
        <v>6</v>
      </c>
      <c r="F288" t="s">
        <v>48</v>
      </c>
      <c r="G288">
        <v>8</v>
      </c>
      <c r="H288" t="s">
        <v>56</v>
      </c>
      <c r="I288">
        <v>100</v>
      </c>
      <c r="J288">
        <v>0</v>
      </c>
      <c r="K288">
        <v>45.989528047608466</v>
      </c>
      <c r="L288">
        <v>100.07403391011781</v>
      </c>
      <c r="M288">
        <v>5.8503154021236004</v>
      </c>
      <c r="N288">
        <v>5.8503154021236004</v>
      </c>
      <c r="O288">
        <v>5.8476050384982949</v>
      </c>
      <c r="P288">
        <v>0</v>
      </c>
      <c r="Q288">
        <v>0</v>
      </c>
      <c r="R288">
        <v>6.8380667606814924E-2</v>
      </c>
      <c r="S288">
        <v>0</v>
      </c>
      <c r="T288">
        <v>17.095166901703731</v>
      </c>
      <c r="U288">
        <v>0.1641136022563558</v>
      </c>
      <c r="V288">
        <v>0.67759090632635299</v>
      </c>
      <c r="W288">
        <v>6.5048727007329891E-3</v>
      </c>
      <c r="X288">
        <v>17.095166901703731</v>
      </c>
      <c r="Y288">
        <v>0.1641136022563558</v>
      </c>
      <c r="Z288" t="s">
        <v>45</v>
      </c>
      <c r="AA288">
        <v>6.8380667606814924E-2</v>
      </c>
      <c r="AB288">
        <v>5.8503154021236004</v>
      </c>
      <c r="AC288" t="s">
        <v>48</v>
      </c>
      <c r="AD288">
        <v>0</v>
      </c>
      <c r="AE288">
        <v>-0.14968459787639959</v>
      </c>
      <c r="AF288">
        <v>0</v>
      </c>
      <c r="AG288">
        <v>-2.1496845978764001</v>
      </c>
      <c r="AH288">
        <v>21.139199998229738</v>
      </c>
      <c r="AI288">
        <v>25.229333425366342</v>
      </c>
    </row>
    <row r="289" spans="1:35" x14ac:dyDescent="0.25">
      <c r="A289">
        <v>288</v>
      </c>
      <c r="C289">
        <v>5.6893302842161901</v>
      </c>
      <c r="D289" t="s">
        <v>37</v>
      </c>
      <c r="E289">
        <v>2</v>
      </c>
      <c r="F289" t="s">
        <v>48</v>
      </c>
      <c r="G289">
        <v>8</v>
      </c>
      <c r="H289" t="s">
        <v>56</v>
      </c>
      <c r="I289">
        <v>100</v>
      </c>
      <c r="J289">
        <v>2</v>
      </c>
      <c r="K289">
        <v>40.735532208073458</v>
      </c>
      <c r="L289">
        <v>100.1658873531687</v>
      </c>
      <c r="M289">
        <v>5.6790647038005044</v>
      </c>
      <c r="N289">
        <v>3.679064703800504</v>
      </c>
      <c r="O289">
        <v>5.6893302842161901</v>
      </c>
      <c r="P289">
        <v>0</v>
      </c>
      <c r="Q289">
        <v>0</v>
      </c>
      <c r="R289">
        <v>0</v>
      </c>
      <c r="S289">
        <v>0.25900086305787701</v>
      </c>
      <c r="T289">
        <v>69.930233025626791</v>
      </c>
      <c r="U289">
        <v>0.62160207133890477</v>
      </c>
      <c r="V289">
        <v>2.77170671223538</v>
      </c>
      <c r="W289">
        <v>2.463739299764782E-2</v>
      </c>
      <c r="X289">
        <v>69.930233025626791</v>
      </c>
      <c r="Y289">
        <v>0.62160207133890477</v>
      </c>
      <c r="Z289" t="s">
        <v>37</v>
      </c>
      <c r="AA289">
        <v>0</v>
      </c>
      <c r="AB289">
        <v>5.6790647038005044</v>
      </c>
      <c r="AC289" t="s">
        <v>48</v>
      </c>
      <c r="AD289">
        <v>0</v>
      </c>
      <c r="AE289">
        <v>3.679064703800504</v>
      </c>
      <c r="AF289">
        <v>0</v>
      </c>
      <c r="AG289">
        <v>-2.320935296199496</v>
      </c>
      <c r="AH289">
        <v>21.139399999752641</v>
      </c>
      <c r="AI289">
        <v>25.230026220641541</v>
      </c>
    </row>
    <row r="290" spans="1:35" x14ac:dyDescent="0.25">
      <c r="A290">
        <v>289</v>
      </c>
      <c r="C290">
        <v>5.5659512380590588</v>
      </c>
      <c r="D290" t="s">
        <v>37</v>
      </c>
      <c r="E290">
        <v>2</v>
      </c>
      <c r="F290" t="s">
        <v>48</v>
      </c>
      <c r="G290">
        <v>8</v>
      </c>
      <c r="H290" t="s">
        <v>56</v>
      </c>
      <c r="I290">
        <v>100</v>
      </c>
      <c r="J290">
        <v>2</v>
      </c>
      <c r="K290">
        <v>40.588379397805667</v>
      </c>
      <c r="L290">
        <v>100.1672009358665</v>
      </c>
      <c r="M290">
        <v>5.5395107713745961</v>
      </c>
      <c r="N290">
        <v>3.5395107713745961</v>
      </c>
      <c r="O290">
        <v>5.5659512380590588</v>
      </c>
      <c r="P290">
        <v>0</v>
      </c>
      <c r="Q290">
        <v>0</v>
      </c>
      <c r="R290">
        <v>0</v>
      </c>
      <c r="S290">
        <v>0.6670845088197952</v>
      </c>
      <c r="T290">
        <v>180.11281738134471</v>
      </c>
      <c r="U290">
        <v>1.601002821167508</v>
      </c>
      <c r="V290">
        <v>7.1389260048049152</v>
      </c>
      <c r="W290">
        <v>6.3457120042710355E-2</v>
      </c>
      <c r="X290">
        <v>180.11281738134471</v>
      </c>
      <c r="Y290">
        <v>1.601002821167508</v>
      </c>
      <c r="Z290" t="s">
        <v>37</v>
      </c>
      <c r="AA290">
        <v>0</v>
      </c>
      <c r="AB290">
        <v>5.5395107713745961</v>
      </c>
      <c r="AC290" t="s">
        <v>48</v>
      </c>
      <c r="AD290">
        <v>0</v>
      </c>
      <c r="AE290">
        <v>3.5395107713745961</v>
      </c>
      <c r="AF290">
        <v>0</v>
      </c>
      <c r="AG290">
        <v>-2.4604892286254039</v>
      </c>
      <c r="AH290">
        <v>21.932830479231299</v>
      </c>
      <c r="AI290">
        <v>25.229679823003941</v>
      </c>
    </row>
    <row r="291" spans="1:35" x14ac:dyDescent="0.25">
      <c r="A291">
        <v>290</v>
      </c>
      <c r="C291">
        <v>6.0134702895390424</v>
      </c>
      <c r="D291" t="s">
        <v>37</v>
      </c>
      <c r="E291">
        <v>2</v>
      </c>
      <c r="F291" t="s">
        <v>48</v>
      </c>
      <c r="G291">
        <v>8</v>
      </c>
      <c r="H291" t="s">
        <v>56</v>
      </c>
      <c r="I291">
        <v>100</v>
      </c>
      <c r="J291">
        <v>2</v>
      </c>
      <c r="K291">
        <v>43.890758924632671</v>
      </c>
      <c r="L291">
        <v>100.1666304004999</v>
      </c>
      <c r="M291">
        <v>6.010405025695654</v>
      </c>
      <c r="N291">
        <v>4.010405025695654</v>
      </c>
      <c r="O291">
        <v>6.0134702895390424</v>
      </c>
      <c r="P291">
        <v>0</v>
      </c>
      <c r="Q291">
        <v>0</v>
      </c>
      <c r="R291">
        <v>0</v>
      </c>
      <c r="S291">
        <v>7.7337956057734927E-2</v>
      </c>
      <c r="T291">
        <v>20.881248135588429</v>
      </c>
      <c r="U291">
        <v>0.18561109453856381</v>
      </c>
      <c r="V291">
        <v>0.82762123771461305</v>
      </c>
      <c r="W291">
        <v>7.356633224129893E-3</v>
      </c>
      <c r="X291">
        <v>20.881248135588429</v>
      </c>
      <c r="Y291">
        <v>0.18561109453856381</v>
      </c>
      <c r="Z291" t="s">
        <v>37</v>
      </c>
      <c r="AA291">
        <v>0</v>
      </c>
      <c r="AB291">
        <v>6.010405025695654</v>
      </c>
      <c r="AC291" t="s">
        <v>48</v>
      </c>
      <c r="AD291">
        <v>0</v>
      </c>
      <c r="AE291">
        <v>4.010405025695654</v>
      </c>
      <c r="AF291">
        <v>0</v>
      </c>
      <c r="AG291">
        <v>-1.989594974304346</v>
      </c>
      <c r="AH291">
        <v>20.098200002685189</v>
      </c>
      <c r="AI291">
        <v>25.23044018692627</v>
      </c>
    </row>
    <row r="292" spans="1:35" x14ac:dyDescent="0.25">
      <c r="A292">
        <v>291</v>
      </c>
      <c r="C292">
        <v>6.0704603001086879</v>
      </c>
      <c r="D292" t="s">
        <v>37</v>
      </c>
      <c r="E292">
        <v>2</v>
      </c>
      <c r="F292" t="s">
        <v>48</v>
      </c>
      <c r="G292">
        <v>8</v>
      </c>
      <c r="H292" t="s">
        <v>56</v>
      </c>
      <c r="I292">
        <v>100</v>
      </c>
      <c r="J292">
        <v>2</v>
      </c>
      <c r="K292">
        <v>41.455199999734759</v>
      </c>
      <c r="L292">
        <v>100.1668694380441</v>
      </c>
      <c r="M292">
        <v>6.0645656937019909</v>
      </c>
      <c r="N292">
        <v>4.0645656937019909</v>
      </c>
      <c r="O292">
        <v>6.0704603001086879</v>
      </c>
      <c r="P292">
        <v>0</v>
      </c>
      <c r="Q292">
        <v>0</v>
      </c>
      <c r="R292">
        <v>0</v>
      </c>
      <c r="S292">
        <v>0.14872047877279301</v>
      </c>
      <c r="T292">
        <v>40.154529268654109</v>
      </c>
      <c r="U292">
        <v>0.35692914905470308</v>
      </c>
      <c r="V292">
        <v>1.5915437298081689</v>
      </c>
      <c r="W292">
        <v>1.4147055376072609E-2</v>
      </c>
      <c r="X292">
        <v>40.154529268654109</v>
      </c>
      <c r="Y292">
        <v>0.35692914905470308</v>
      </c>
      <c r="Z292" t="s">
        <v>37</v>
      </c>
      <c r="AA292">
        <v>0</v>
      </c>
      <c r="AB292">
        <v>6.0645656937019909</v>
      </c>
      <c r="AC292" t="s">
        <v>48</v>
      </c>
      <c r="AD292">
        <v>0</v>
      </c>
      <c r="AE292">
        <v>4.0645656937019909</v>
      </c>
      <c r="AF292">
        <v>0</v>
      </c>
      <c r="AG292">
        <v>-1.9354343062980091</v>
      </c>
      <c r="AH292">
        <v>20.097999999299649</v>
      </c>
      <c r="AI292">
        <v>25.229925208209</v>
      </c>
    </row>
    <row r="293" spans="1:35" x14ac:dyDescent="0.25">
      <c r="A293">
        <v>292</v>
      </c>
      <c r="C293">
        <v>5.9338371283181424</v>
      </c>
      <c r="D293" t="s">
        <v>37</v>
      </c>
      <c r="E293">
        <v>2</v>
      </c>
      <c r="F293" t="s">
        <v>48</v>
      </c>
      <c r="G293">
        <v>8</v>
      </c>
      <c r="H293" t="s">
        <v>56</v>
      </c>
      <c r="I293">
        <v>100</v>
      </c>
      <c r="J293">
        <v>2</v>
      </c>
      <c r="K293">
        <v>43.890758924632671</v>
      </c>
      <c r="L293">
        <v>100.1666304004999</v>
      </c>
      <c r="M293">
        <v>5.9299689432076352</v>
      </c>
      <c r="N293">
        <v>3.9299689432076348</v>
      </c>
      <c r="O293">
        <v>5.9338371283181424</v>
      </c>
      <c r="P293">
        <v>0</v>
      </c>
      <c r="Q293">
        <v>0</v>
      </c>
      <c r="R293">
        <v>0</v>
      </c>
      <c r="S293">
        <v>9.7594117887214685E-2</v>
      </c>
      <c r="T293">
        <v>26.350411829547969</v>
      </c>
      <c r="U293">
        <v>0.2342258829293152</v>
      </c>
      <c r="V293">
        <v>1.044409979836924</v>
      </c>
      <c r="W293">
        <v>9.2836442652171058E-3</v>
      </c>
      <c r="X293">
        <v>26.350411829547969</v>
      </c>
      <c r="Y293">
        <v>0.2342258829293152</v>
      </c>
      <c r="Z293" t="s">
        <v>37</v>
      </c>
      <c r="AA293">
        <v>0</v>
      </c>
      <c r="AB293">
        <v>5.9299689432076352</v>
      </c>
      <c r="AC293" t="s">
        <v>48</v>
      </c>
      <c r="AD293">
        <v>0</v>
      </c>
      <c r="AE293">
        <v>3.9299689432076348</v>
      </c>
      <c r="AF293">
        <v>0</v>
      </c>
      <c r="AG293">
        <v>-2.0700310567923652</v>
      </c>
      <c r="AH293">
        <v>20.098000003024939</v>
      </c>
      <c r="AI293">
        <v>25.22995024775841</v>
      </c>
    </row>
    <row r="294" spans="1:35" x14ac:dyDescent="0.25">
      <c r="A294">
        <v>293</v>
      </c>
      <c r="C294">
        <v>5.9444608278572053</v>
      </c>
      <c r="D294" t="s">
        <v>37</v>
      </c>
      <c r="E294">
        <v>2</v>
      </c>
      <c r="F294" t="s">
        <v>48</v>
      </c>
      <c r="G294">
        <v>8</v>
      </c>
      <c r="H294" t="s">
        <v>56</v>
      </c>
      <c r="I294">
        <v>100</v>
      </c>
      <c r="J294">
        <v>2</v>
      </c>
      <c r="K294">
        <v>41.455199999734759</v>
      </c>
      <c r="L294">
        <v>100.1668694380441</v>
      </c>
      <c r="M294">
        <v>5.94112320314645</v>
      </c>
      <c r="N294">
        <v>3.94112320314645</v>
      </c>
      <c r="O294">
        <v>5.9444608278572053</v>
      </c>
      <c r="P294">
        <v>0</v>
      </c>
      <c r="Q294">
        <v>0</v>
      </c>
      <c r="R294">
        <v>0</v>
      </c>
      <c r="S294">
        <v>8.4206386625729032E-2</v>
      </c>
      <c r="T294">
        <v>22.735724388946839</v>
      </c>
      <c r="U294">
        <v>0.20209532790174969</v>
      </c>
      <c r="V294">
        <v>0.90115867190392318</v>
      </c>
      <c r="W294">
        <v>8.0102993058126497E-3</v>
      </c>
      <c r="X294">
        <v>22.735724388946839</v>
      </c>
      <c r="Y294">
        <v>0.20209532790174969</v>
      </c>
      <c r="Z294" t="s">
        <v>37</v>
      </c>
      <c r="AA294">
        <v>0</v>
      </c>
      <c r="AB294">
        <v>5.94112320314645</v>
      </c>
      <c r="AC294" t="s">
        <v>48</v>
      </c>
      <c r="AD294">
        <v>0</v>
      </c>
      <c r="AE294">
        <v>3.94112320314645</v>
      </c>
      <c r="AF294">
        <v>0</v>
      </c>
      <c r="AG294">
        <v>-2.05887679685355</v>
      </c>
      <c r="AH294">
        <v>20.097799999639388</v>
      </c>
      <c r="AI294">
        <v>25.22943527904129</v>
      </c>
    </row>
    <row r="295" spans="1:35" x14ac:dyDescent="0.25">
      <c r="A295">
        <v>294</v>
      </c>
      <c r="C295">
        <v>5.8954406351726929</v>
      </c>
      <c r="D295" t="s">
        <v>37</v>
      </c>
      <c r="E295">
        <v>2</v>
      </c>
      <c r="F295" t="s">
        <v>48</v>
      </c>
      <c r="G295">
        <v>8</v>
      </c>
      <c r="H295" t="s">
        <v>56</v>
      </c>
      <c r="I295">
        <v>100</v>
      </c>
      <c r="J295">
        <v>2</v>
      </c>
      <c r="K295">
        <v>43.890758924632671</v>
      </c>
      <c r="L295">
        <v>100.1666304004999</v>
      </c>
      <c r="M295">
        <v>5.8947467944490173</v>
      </c>
      <c r="N295">
        <v>3.8947467944490168</v>
      </c>
      <c r="O295">
        <v>5.8954406351726929</v>
      </c>
      <c r="P295">
        <v>0</v>
      </c>
      <c r="Q295">
        <v>0</v>
      </c>
      <c r="R295">
        <v>0</v>
      </c>
      <c r="S295">
        <v>1.7505566938204591E-2</v>
      </c>
      <c r="T295">
        <v>4.7265030733152402</v>
      </c>
      <c r="U295">
        <v>4.2013360651691027E-2</v>
      </c>
      <c r="V295">
        <v>0.18733699539241749</v>
      </c>
      <c r="W295">
        <v>1.6652177368214891E-3</v>
      </c>
      <c r="X295">
        <v>4.7265030733152402</v>
      </c>
      <c r="Y295">
        <v>4.2013360651691027E-2</v>
      </c>
      <c r="Z295" t="s">
        <v>37</v>
      </c>
      <c r="AA295">
        <v>0</v>
      </c>
      <c r="AB295">
        <v>5.8947467944490173</v>
      </c>
      <c r="AC295" t="s">
        <v>48</v>
      </c>
      <c r="AD295">
        <v>0</v>
      </c>
      <c r="AE295">
        <v>3.8947467944490168</v>
      </c>
      <c r="AF295">
        <v>0</v>
      </c>
      <c r="AG295">
        <v>-2.1052532055509832</v>
      </c>
      <c r="AH295">
        <v>20.098000003024939</v>
      </c>
      <c r="AI295">
        <v>25.22995024775841</v>
      </c>
    </row>
    <row r="296" spans="1:35" x14ac:dyDescent="0.25">
      <c r="A296">
        <v>295</v>
      </c>
      <c r="C296">
        <v>5.8688331053107499</v>
      </c>
      <c r="D296" t="s">
        <v>37</v>
      </c>
      <c r="E296">
        <v>2</v>
      </c>
      <c r="F296" t="s">
        <v>48</v>
      </c>
      <c r="G296">
        <v>8</v>
      </c>
      <c r="H296" t="s">
        <v>56</v>
      </c>
      <c r="I296">
        <v>100</v>
      </c>
      <c r="J296">
        <v>2</v>
      </c>
      <c r="K296">
        <v>41.455199999734759</v>
      </c>
      <c r="L296">
        <v>100.1668694380441</v>
      </c>
      <c r="M296">
        <v>5.8670181190830286</v>
      </c>
      <c r="N296">
        <v>3.8670181190830291</v>
      </c>
      <c r="O296">
        <v>5.8688331053107499</v>
      </c>
      <c r="P296">
        <v>0</v>
      </c>
      <c r="Q296">
        <v>0</v>
      </c>
      <c r="R296">
        <v>0</v>
      </c>
      <c r="S296">
        <v>4.579107756464456E-2</v>
      </c>
      <c r="T296">
        <v>12.36359094245403</v>
      </c>
      <c r="U296">
        <v>0.1098985861551469</v>
      </c>
      <c r="V296">
        <v>0.49004628148473728</v>
      </c>
      <c r="W296">
        <v>4.3559669465309979E-3</v>
      </c>
      <c r="X296">
        <v>12.36359094245403</v>
      </c>
      <c r="Y296">
        <v>0.1098985861551469</v>
      </c>
      <c r="Z296" t="s">
        <v>37</v>
      </c>
      <c r="AA296">
        <v>0</v>
      </c>
      <c r="AB296">
        <v>5.8670181190830286</v>
      </c>
      <c r="AC296" t="s">
        <v>48</v>
      </c>
      <c r="AD296">
        <v>0</v>
      </c>
      <c r="AE296">
        <v>3.8670181190830291</v>
      </c>
      <c r="AF296">
        <v>0</v>
      </c>
      <c r="AG296">
        <v>-2.1329818809169709</v>
      </c>
      <c r="AH296">
        <v>20.097799999639388</v>
      </c>
      <c r="AI296">
        <v>25.22943527904129</v>
      </c>
    </row>
    <row r="297" spans="1:35" x14ac:dyDescent="0.25">
      <c r="A297">
        <v>296</v>
      </c>
      <c r="C297">
        <v>5.8694339122475849</v>
      </c>
      <c r="D297" t="s">
        <v>37</v>
      </c>
      <c r="E297">
        <v>2</v>
      </c>
      <c r="F297" t="s">
        <v>48</v>
      </c>
      <c r="G297">
        <v>8</v>
      </c>
      <c r="H297" t="s">
        <v>56</v>
      </c>
      <c r="I297">
        <v>100</v>
      </c>
      <c r="J297">
        <v>2</v>
      </c>
      <c r="K297">
        <v>40.735532208073458</v>
      </c>
      <c r="L297">
        <v>100.1658873531687</v>
      </c>
      <c r="M297">
        <v>5.8725684064769821</v>
      </c>
      <c r="N297">
        <v>3.8725684064769821</v>
      </c>
      <c r="O297">
        <v>5.8694339122475849</v>
      </c>
      <c r="P297">
        <v>0</v>
      </c>
      <c r="Q297">
        <v>0</v>
      </c>
      <c r="R297">
        <v>7.9082995654048624E-2</v>
      </c>
      <c r="S297">
        <v>0</v>
      </c>
      <c r="T297">
        <v>19.770748913512161</v>
      </c>
      <c r="U297">
        <v>0.1897991895697167</v>
      </c>
      <c r="V297">
        <v>0.7836235573492889</v>
      </c>
      <c r="W297">
        <v>7.5227861505531733E-3</v>
      </c>
      <c r="X297">
        <v>19.770748913512161</v>
      </c>
      <c r="Y297">
        <v>0.1897991895697167</v>
      </c>
      <c r="Z297" t="s">
        <v>37</v>
      </c>
      <c r="AA297">
        <v>7.9082995654048624E-2</v>
      </c>
      <c r="AB297">
        <v>5.8725684064769821</v>
      </c>
      <c r="AC297" t="s">
        <v>48</v>
      </c>
      <c r="AD297">
        <v>0</v>
      </c>
      <c r="AE297">
        <v>3.8725684064769821</v>
      </c>
      <c r="AF297">
        <v>0</v>
      </c>
      <c r="AG297">
        <v>-2.1274315935230179</v>
      </c>
      <c r="AH297">
        <v>21.467058866053922</v>
      </c>
      <c r="AI297">
        <v>25.229906283559611</v>
      </c>
    </row>
    <row r="298" spans="1:35" x14ac:dyDescent="0.25">
      <c r="A298">
        <v>297</v>
      </c>
      <c r="C298">
        <v>5.8235721279279744</v>
      </c>
      <c r="D298" t="s">
        <v>37</v>
      </c>
      <c r="E298">
        <v>2</v>
      </c>
      <c r="F298" t="s">
        <v>48</v>
      </c>
      <c r="G298">
        <v>8</v>
      </c>
      <c r="H298" t="s">
        <v>56</v>
      </c>
      <c r="I298">
        <v>100</v>
      </c>
      <c r="J298">
        <v>2</v>
      </c>
      <c r="K298">
        <v>40.735532208073458</v>
      </c>
      <c r="L298">
        <v>100.1658873531687</v>
      </c>
      <c r="M298">
        <v>5.8191717569953392</v>
      </c>
      <c r="N298">
        <v>3.8191717569953392</v>
      </c>
      <c r="O298">
        <v>5.8235721279279744</v>
      </c>
      <c r="P298">
        <v>0</v>
      </c>
      <c r="Q298">
        <v>0</v>
      </c>
      <c r="R298">
        <v>0</v>
      </c>
      <c r="S298">
        <v>0.11102044346142149</v>
      </c>
      <c r="T298">
        <v>29.975519734583791</v>
      </c>
      <c r="U298">
        <v>0.2664490643074115</v>
      </c>
      <c r="V298">
        <v>1.188100151811273</v>
      </c>
      <c r="W298">
        <v>1.0560890238322429E-2</v>
      </c>
      <c r="X298">
        <v>29.975519734583791</v>
      </c>
      <c r="Y298">
        <v>0.2664490643074115</v>
      </c>
      <c r="Z298" t="s">
        <v>37</v>
      </c>
      <c r="AA298">
        <v>0</v>
      </c>
      <c r="AB298">
        <v>5.8191717569953392</v>
      </c>
      <c r="AC298" t="s">
        <v>48</v>
      </c>
      <c r="AD298">
        <v>0</v>
      </c>
      <c r="AE298">
        <v>3.8191717569953392</v>
      </c>
      <c r="AF298">
        <v>0</v>
      </c>
      <c r="AG298">
        <v>-2.1808282430046608</v>
      </c>
      <c r="AH298">
        <v>21.436250745132121</v>
      </c>
      <c r="AI298">
        <v>25.229792024591319</v>
      </c>
    </row>
    <row r="299" spans="1:35" x14ac:dyDescent="0.25">
      <c r="A299">
        <v>298</v>
      </c>
      <c r="C299">
        <v>6.4007435977560592</v>
      </c>
      <c r="D299" t="s">
        <v>37</v>
      </c>
      <c r="E299">
        <v>2</v>
      </c>
      <c r="F299" t="s">
        <v>48</v>
      </c>
      <c r="G299">
        <v>8</v>
      </c>
      <c r="H299" t="s">
        <v>56</v>
      </c>
      <c r="I299">
        <v>100</v>
      </c>
      <c r="J299">
        <v>2</v>
      </c>
      <c r="K299">
        <v>41.455199999734759</v>
      </c>
      <c r="L299">
        <v>100.1668694380441</v>
      </c>
      <c r="M299">
        <v>6.4076897426719768</v>
      </c>
      <c r="N299">
        <v>4.4076897426719768</v>
      </c>
      <c r="O299">
        <v>6.4007435977560592</v>
      </c>
      <c r="P299">
        <v>0</v>
      </c>
      <c r="Q299">
        <v>0</v>
      </c>
      <c r="R299">
        <v>0.17524986933498651</v>
      </c>
      <c r="S299">
        <v>0</v>
      </c>
      <c r="T299">
        <v>43.812467333746618</v>
      </c>
      <c r="U299">
        <v>0.42059968640396761</v>
      </c>
      <c r="V299">
        <v>1.736536228979402</v>
      </c>
      <c r="W299">
        <v>1.667074779820225E-2</v>
      </c>
      <c r="X299">
        <v>43.812467333746618</v>
      </c>
      <c r="Y299">
        <v>0.42059968640396761</v>
      </c>
      <c r="Z299" t="s">
        <v>37</v>
      </c>
      <c r="AA299">
        <v>0.17524986933498651</v>
      </c>
      <c r="AB299">
        <v>6.4076897426719768</v>
      </c>
      <c r="AC299" t="s">
        <v>48</v>
      </c>
      <c r="AD299">
        <v>0</v>
      </c>
      <c r="AE299">
        <v>4.4076897426719768</v>
      </c>
      <c r="AF299">
        <v>0</v>
      </c>
      <c r="AG299">
        <v>-1.592310257328023</v>
      </c>
      <c r="AH299">
        <v>21.27650000108806</v>
      </c>
      <c r="AI299">
        <v>25.22980321550568</v>
      </c>
    </row>
    <row r="300" spans="1:35" x14ac:dyDescent="0.25">
      <c r="A300">
        <v>299</v>
      </c>
      <c r="C300">
        <v>6.1042781392882226</v>
      </c>
      <c r="D300" t="s">
        <v>37</v>
      </c>
      <c r="E300">
        <v>2</v>
      </c>
      <c r="F300" t="s">
        <v>48</v>
      </c>
      <c r="G300">
        <v>8</v>
      </c>
      <c r="H300" t="s">
        <v>56</v>
      </c>
      <c r="I300">
        <v>100</v>
      </c>
      <c r="J300">
        <v>2</v>
      </c>
      <c r="K300">
        <v>41.455199999734759</v>
      </c>
      <c r="L300">
        <v>100.1668694380441</v>
      </c>
      <c r="M300">
        <v>6.0890318367545744</v>
      </c>
      <c r="N300">
        <v>4.0890318367545744</v>
      </c>
      <c r="O300">
        <v>6.1042781392882226</v>
      </c>
      <c r="P300">
        <v>0</v>
      </c>
      <c r="Q300">
        <v>0</v>
      </c>
      <c r="R300">
        <v>0</v>
      </c>
      <c r="S300">
        <v>0.38465849196582003</v>
      </c>
      <c r="T300">
        <v>103.8577928307714</v>
      </c>
      <c r="U300">
        <v>0.92318038071796804</v>
      </c>
      <c r="V300">
        <v>4.1165016840852608</v>
      </c>
      <c r="W300">
        <v>3.6591126080757867E-2</v>
      </c>
      <c r="X300">
        <v>103.8577928307714</v>
      </c>
      <c r="Y300">
        <v>0.92318038071796804</v>
      </c>
      <c r="Z300" t="s">
        <v>37</v>
      </c>
      <c r="AA300">
        <v>0</v>
      </c>
      <c r="AB300">
        <v>6.0890318367545744</v>
      </c>
      <c r="AC300" t="s">
        <v>48</v>
      </c>
      <c r="AD300">
        <v>0</v>
      </c>
      <c r="AE300">
        <v>4.0890318367545744</v>
      </c>
      <c r="AF300">
        <v>0</v>
      </c>
      <c r="AG300">
        <v>-1.9109681632454261</v>
      </c>
      <c r="AH300">
        <v>21.2763999979943</v>
      </c>
      <c r="AI300">
        <v>25.229624764225001</v>
      </c>
    </row>
    <row r="301" spans="1:35" x14ac:dyDescent="0.25">
      <c r="A301">
        <v>300</v>
      </c>
      <c r="C301">
        <v>6.6596603596961161</v>
      </c>
      <c r="D301" t="s">
        <v>37</v>
      </c>
      <c r="E301">
        <v>2</v>
      </c>
      <c r="F301" t="s">
        <v>48</v>
      </c>
      <c r="G301">
        <v>8</v>
      </c>
      <c r="H301" t="s">
        <v>56</v>
      </c>
      <c r="I301">
        <v>100</v>
      </c>
      <c r="J301">
        <v>2</v>
      </c>
      <c r="K301">
        <v>41.994200000539422</v>
      </c>
      <c r="L301">
        <v>100.1652623836017</v>
      </c>
      <c r="M301">
        <v>6.6660214712146137</v>
      </c>
      <c r="N301">
        <v>4.6660214712146137</v>
      </c>
      <c r="O301">
        <v>6.6596603596961161</v>
      </c>
      <c r="P301">
        <v>0</v>
      </c>
      <c r="Q301">
        <v>0</v>
      </c>
      <c r="R301">
        <v>0.16049072695019789</v>
      </c>
      <c r="S301">
        <v>0</v>
      </c>
      <c r="T301">
        <v>40.122681737549478</v>
      </c>
      <c r="U301">
        <v>0.38517774468047511</v>
      </c>
      <c r="V301">
        <v>1.5902778796244019</v>
      </c>
      <c r="W301">
        <v>1.526666764439426E-2</v>
      </c>
      <c r="X301">
        <v>40.122681737549478</v>
      </c>
      <c r="Y301">
        <v>0.38517774468047511</v>
      </c>
      <c r="Z301" t="s">
        <v>37</v>
      </c>
      <c r="AA301">
        <v>0.16049072695019789</v>
      </c>
      <c r="AB301">
        <v>6.6660214712146137</v>
      </c>
      <c r="AC301" t="s">
        <v>48</v>
      </c>
      <c r="AD301">
        <v>0</v>
      </c>
      <c r="AE301">
        <v>4.6660214712146137</v>
      </c>
      <c r="AF301">
        <v>0</v>
      </c>
      <c r="AG301">
        <v>-1.333978528785386</v>
      </c>
      <c r="AH301">
        <v>21.276599999517199</v>
      </c>
      <c r="AI301">
        <v>25.229981660202569</v>
      </c>
    </row>
    <row r="302" spans="1:35" x14ac:dyDescent="0.25">
      <c r="A302">
        <v>301</v>
      </c>
      <c r="C302">
        <v>6.3306766512149606</v>
      </c>
      <c r="D302" t="s">
        <v>37</v>
      </c>
      <c r="E302">
        <v>2</v>
      </c>
      <c r="F302" t="s">
        <v>48</v>
      </c>
      <c r="G302">
        <v>8</v>
      </c>
      <c r="H302" t="s">
        <v>56</v>
      </c>
      <c r="I302">
        <v>100</v>
      </c>
      <c r="J302">
        <v>2</v>
      </c>
      <c r="K302">
        <v>41.994200000539422</v>
      </c>
      <c r="L302">
        <v>100.1652623836017</v>
      </c>
      <c r="M302">
        <v>6.3114961705996002</v>
      </c>
      <c r="N302">
        <v>4.3114961705996002</v>
      </c>
      <c r="O302">
        <v>6.3306766512149606</v>
      </c>
      <c r="P302">
        <v>0</v>
      </c>
      <c r="Q302">
        <v>0</v>
      </c>
      <c r="R302">
        <v>0</v>
      </c>
      <c r="S302">
        <v>0.4839231740331309</v>
      </c>
      <c r="T302">
        <v>130.65925698894529</v>
      </c>
      <c r="U302">
        <v>1.1614156176795141</v>
      </c>
      <c r="V302">
        <v>5.1787297661473009</v>
      </c>
      <c r="W302">
        <v>4.6033153476864902E-2</v>
      </c>
      <c r="X302">
        <v>130.65925698894529</v>
      </c>
      <c r="Y302">
        <v>1.1614156176795141</v>
      </c>
      <c r="Z302" t="s">
        <v>37</v>
      </c>
      <c r="AA302">
        <v>0</v>
      </c>
      <c r="AB302">
        <v>6.3114961705996002</v>
      </c>
      <c r="AC302" t="s">
        <v>48</v>
      </c>
      <c r="AD302">
        <v>0</v>
      </c>
      <c r="AE302">
        <v>4.3114961705996002</v>
      </c>
      <c r="AF302">
        <v>0</v>
      </c>
      <c r="AG302">
        <v>-1.6885038294004</v>
      </c>
      <c r="AH302">
        <v>21.276599997654561</v>
      </c>
      <c r="AI302">
        <v>25.22998165361868</v>
      </c>
    </row>
    <row r="303" spans="1:35" x14ac:dyDescent="0.25">
      <c r="A303">
        <v>302</v>
      </c>
      <c r="C303">
        <v>5.9813061754027874</v>
      </c>
      <c r="D303" t="s">
        <v>37</v>
      </c>
      <c r="E303">
        <v>2</v>
      </c>
      <c r="F303" t="s">
        <v>48</v>
      </c>
      <c r="G303">
        <v>8</v>
      </c>
      <c r="H303" t="s">
        <v>56</v>
      </c>
      <c r="I303">
        <v>100</v>
      </c>
      <c r="J303">
        <v>2</v>
      </c>
      <c r="K303">
        <v>41.455199999734759</v>
      </c>
      <c r="L303">
        <v>100.1668694380441</v>
      </c>
      <c r="M303">
        <v>5.9805046858050854</v>
      </c>
      <c r="N303">
        <v>3.980504685805085</v>
      </c>
      <c r="O303">
        <v>5.9813061754027874</v>
      </c>
      <c r="P303">
        <v>0</v>
      </c>
      <c r="Q303">
        <v>0</v>
      </c>
      <c r="R303">
        <v>0</v>
      </c>
      <c r="S303">
        <v>2.0221187566496188E-2</v>
      </c>
      <c r="T303">
        <v>5.4597206429539709</v>
      </c>
      <c r="U303">
        <v>4.8530850159590848E-2</v>
      </c>
      <c r="V303">
        <v>0.21640219137977651</v>
      </c>
      <c r="W303">
        <v>1.9235750344869019E-3</v>
      </c>
      <c r="X303">
        <v>5.4597206429539709</v>
      </c>
      <c r="Y303">
        <v>4.8530850159590848E-2</v>
      </c>
      <c r="Z303" t="s">
        <v>37</v>
      </c>
      <c r="AA303">
        <v>0</v>
      </c>
      <c r="AB303">
        <v>5.9805046858050854</v>
      </c>
      <c r="AC303" t="s">
        <v>48</v>
      </c>
      <c r="AD303">
        <v>0</v>
      </c>
      <c r="AE303">
        <v>3.980504685805085</v>
      </c>
      <c r="AF303">
        <v>0</v>
      </c>
      <c r="AG303">
        <v>-2.019495314194915</v>
      </c>
      <c r="AH303">
        <v>20.175999999046329</v>
      </c>
      <c r="AI303">
        <v>25.22950718817998</v>
      </c>
    </row>
    <row r="304" spans="1:35" x14ac:dyDescent="0.25">
      <c r="A304">
        <v>303</v>
      </c>
      <c r="C304">
        <v>5.8935744324607047</v>
      </c>
      <c r="D304" t="s">
        <v>37</v>
      </c>
      <c r="E304">
        <v>2</v>
      </c>
      <c r="F304" t="s">
        <v>48</v>
      </c>
      <c r="G304">
        <v>8</v>
      </c>
      <c r="H304" t="s">
        <v>56</v>
      </c>
      <c r="I304">
        <v>100</v>
      </c>
      <c r="J304">
        <v>2</v>
      </c>
      <c r="K304">
        <v>40.759600002318621</v>
      </c>
      <c r="L304">
        <v>100.1668370216706</v>
      </c>
      <c r="M304">
        <v>5.8919839004973369</v>
      </c>
      <c r="N304">
        <v>3.8919839004973369</v>
      </c>
      <c r="O304">
        <v>5.8935744324607047</v>
      </c>
      <c r="P304">
        <v>0</v>
      </c>
      <c r="Q304">
        <v>0</v>
      </c>
      <c r="R304">
        <v>0</v>
      </c>
      <c r="S304">
        <v>4.0128943703053567E-2</v>
      </c>
      <c r="T304">
        <v>10.834814799824461</v>
      </c>
      <c r="U304">
        <v>9.6309464887328555E-2</v>
      </c>
      <c r="V304">
        <v>0.42944363010930081</v>
      </c>
      <c r="W304">
        <v>3.8172767120826729E-3</v>
      </c>
      <c r="X304">
        <v>10.834814799824461</v>
      </c>
      <c r="Y304">
        <v>9.6309464887328555E-2</v>
      </c>
      <c r="Z304" t="s">
        <v>37</v>
      </c>
      <c r="AA304">
        <v>0</v>
      </c>
      <c r="AB304">
        <v>5.8919839004973369</v>
      </c>
      <c r="AC304" t="s">
        <v>48</v>
      </c>
      <c r="AD304">
        <v>0</v>
      </c>
      <c r="AE304">
        <v>3.8919839004973369</v>
      </c>
      <c r="AF304">
        <v>0</v>
      </c>
      <c r="AG304">
        <v>-2.1080160995026631</v>
      </c>
      <c r="AH304">
        <v>20.992326073202349</v>
      </c>
      <c r="AI304">
        <v>25.229888255803949</v>
      </c>
    </row>
    <row r="305" spans="1:35" x14ac:dyDescent="0.25">
      <c r="A305">
        <v>304</v>
      </c>
      <c r="C305">
        <v>6.0190890256674043</v>
      </c>
      <c r="D305" t="s">
        <v>37</v>
      </c>
      <c r="E305">
        <v>2</v>
      </c>
      <c r="F305" t="s">
        <v>48</v>
      </c>
      <c r="G305">
        <v>8</v>
      </c>
      <c r="H305" t="s">
        <v>56</v>
      </c>
      <c r="I305">
        <v>100</v>
      </c>
      <c r="J305">
        <v>2</v>
      </c>
      <c r="K305">
        <v>41.455199999734759</v>
      </c>
      <c r="L305">
        <v>100.1668694380441</v>
      </c>
      <c r="M305">
        <v>6.0165582569254834</v>
      </c>
      <c r="N305">
        <v>4.0165582569254834</v>
      </c>
      <c r="O305">
        <v>6.0190890256674043</v>
      </c>
      <c r="P305">
        <v>0</v>
      </c>
      <c r="Q305">
        <v>0</v>
      </c>
      <c r="R305">
        <v>0</v>
      </c>
      <c r="S305">
        <v>6.3851326086031973E-2</v>
      </c>
      <c r="T305">
        <v>17.239858043228629</v>
      </c>
      <c r="U305">
        <v>0.15324318260647671</v>
      </c>
      <c r="V305">
        <v>0.68330756031865114</v>
      </c>
      <c r="W305">
        <v>6.073844980610232E-3</v>
      </c>
      <c r="X305">
        <v>17.239858043228629</v>
      </c>
      <c r="Y305">
        <v>0.15324318260647671</v>
      </c>
      <c r="Z305" t="s">
        <v>37</v>
      </c>
      <c r="AA305">
        <v>0</v>
      </c>
      <c r="AB305">
        <v>6.0165582569254834</v>
      </c>
      <c r="AC305" t="s">
        <v>48</v>
      </c>
      <c r="AD305">
        <v>0</v>
      </c>
      <c r="AE305">
        <v>4.0165582569254834</v>
      </c>
      <c r="AF305">
        <v>0</v>
      </c>
      <c r="AG305">
        <v>-1.983441743074517</v>
      </c>
      <c r="AH305">
        <v>21.526086228357421</v>
      </c>
      <c r="AI305">
        <v>25.2300121415151</v>
      </c>
    </row>
    <row r="306" spans="1:35" x14ac:dyDescent="0.25">
      <c r="A306">
        <v>305</v>
      </c>
      <c r="C306">
        <v>6.1291592714228349</v>
      </c>
      <c r="D306" t="s">
        <v>37</v>
      </c>
      <c r="E306">
        <v>2</v>
      </c>
      <c r="F306" t="s">
        <v>48</v>
      </c>
      <c r="G306">
        <v>8</v>
      </c>
      <c r="H306" t="s">
        <v>56</v>
      </c>
      <c r="I306">
        <v>100</v>
      </c>
      <c r="J306">
        <v>2</v>
      </c>
      <c r="K306">
        <v>41.994200000539422</v>
      </c>
      <c r="L306">
        <v>100.1652623836017</v>
      </c>
      <c r="M306">
        <v>6.1272998458130123</v>
      </c>
      <c r="N306">
        <v>4.1272998458130123</v>
      </c>
      <c r="O306">
        <v>6.1291592714228349</v>
      </c>
      <c r="P306">
        <v>0</v>
      </c>
      <c r="Q306">
        <v>0</v>
      </c>
      <c r="R306">
        <v>0</v>
      </c>
      <c r="S306">
        <v>4.6912991733238998E-2</v>
      </c>
      <c r="T306">
        <v>12.666507767974529</v>
      </c>
      <c r="U306">
        <v>0.1125911801597736</v>
      </c>
      <c r="V306">
        <v>0.50204491465208889</v>
      </c>
      <c r="W306">
        <v>4.4626214635741226E-3</v>
      </c>
      <c r="X306">
        <v>12.666507767974529</v>
      </c>
      <c r="Y306">
        <v>0.1125911801597736</v>
      </c>
      <c r="Z306" t="s">
        <v>37</v>
      </c>
      <c r="AA306">
        <v>0</v>
      </c>
      <c r="AB306">
        <v>6.1272998458130123</v>
      </c>
      <c r="AC306" t="s">
        <v>48</v>
      </c>
      <c r="AD306">
        <v>0</v>
      </c>
      <c r="AE306">
        <v>4.1272998458130123</v>
      </c>
      <c r="AF306">
        <v>0</v>
      </c>
      <c r="AG306">
        <v>-1.8727001541869881</v>
      </c>
      <c r="AH306">
        <v>20.542680365568572</v>
      </c>
      <c r="AI306">
        <v>25.229829838535991</v>
      </c>
    </row>
    <row r="307" spans="1:35" x14ac:dyDescent="0.25">
      <c r="A307">
        <v>306</v>
      </c>
      <c r="C307">
        <v>6.4234021078933239</v>
      </c>
      <c r="D307" t="s">
        <v>37</v>
      </c>
      <c r="E307">
        <v>2</v>
      </c>
      <c r="F307" t="s">
        <v>48</v>
      </c>
      <c r="G307">
        <v>8</v>
      </c>
      <c r="H307" t="s">
        <v>56</v>
      </c>
      <c r="I307">
        <v>100</v>
      </c>
      <c r="J307">
        <v>2</v>
      </c>
      <c r="K307">
        <v>40.396200001239777</v>
      </c>
      <c r="L307">
        <v>100.1673657863569</v>
      </c>
      <c r="M307">
        <v>6.4344171706997928</v>
      </c>
      <c r="N307">
        <v>4.4344171706997928</v>
      </c>
      <c r="O307">
        <v>6.4234021078933239</v>
      </c>
      <c r="P307">
        <v>0</v>
      </c>
      <c r="Q307">
        <v>0</v>
      </c>
      <c r="R307">
        <v>1.8499533628456521E-2</v>
      </c>
      <c r="S307">
        <v>0</v>
      </c>
      <c r="T307">
        <v>4.6248834071141314</v>
      </c>
      <c r="U307">
        <v>4.439888070829566E-2</v>
      </c>
      <c r="V307">
        <v>2.7537657016172279</v>
      </c>
      <c r="W307">
        <v>2.6436150735525389E-2</v>
      </c>
      <c r="X307">
        <v>4.6248834071141314</v>
      </c>
      <c r="Y307">
        <v>4.439888070829566E-2</v>
      </c>
      <c r="Z307" t="s">
        <v>37</v>
      </c>
      <c r="AA307">
        <v>1.8499533628456521E-2</v>
      </c>
      <c r="AB307">
        <v>6.4344171706997928</v>
      </c>
      <c r="AC307" t="s">
        <v>48</v>
      </c>
      <c r="AD307">
        <v>0</v>
      </c>
      <c r="AE307">
        <v>4.4344171706997928</v>
      </c>
      <c r="AF307">
        <v>0</v>
      </c>
      <c r="AG307">
        <v>-1.565582829300207</v>
      </c>
      <c r="AH307">
        <v>6.7259579966742677</v>
      </c>
      <c r="AI307">
        <v>1.6794760005900411</v>
      </c>
    </row>
    <row r="308" spans="1:35" x14ac:dyDescent="0.25">
      <c r="A308">
        <v>307</v>
      </c>
      <c r="C308">
        <v>6.6649112648654096</v>
      </c>
      <c r="D308" t="s">
        <v>37</v>
      </c>
      <c r="E308">
        <v>2</v>
      </c>
      <c r="F308" t="s">
        <v>48</v>
      </c>
      <c r="G308">
        <v>8</v>
      </c>
      <c r="H308" t="s">
        <v>56</v>
      </c>
      <c r="I308">
        <v>100</v>
      </c>
      <c r="J308">
        <v>2</v>
      </c>
      <c r="K308">
        <v>40.619199998676777</v>
      </c>
      <c r="L308">
        <v>100.16775179327119</v>
      </c>
      <c r="M308">
        <v>6.6691625204719669</v>
      </c>
      <c r="N308">
        <v>4.6691625204719669</v>
      </c>
      <c r="O308">
        <v>6.6649112648654096</v>
      </c>
      <c r="P308">
        <v>0</v>
      </c>
      <c r="Q308">
        <v>0</v>
      </c>
      <c r="R308">
        <v>0.1406315126742351</v>
      </c>
      <c r="S308">
        <v>0</v>
      </c>
      <c r="T308">
        <v>35.157878168558767</v>
      </c>
      <c r="U308">
        <v>0.33751563041816418</v>
      </c>
      <c r="V308">
        <v>1.062813901639315</v>
      </c>
      <c r="W308">
        <v>1.020301345573742E-2</v>
      </c>
      <c r="X308">
        <v>35.157878168558767</v>
      </c>
      <c r="Y308">
        <v>0.33751563041816418</v>
      </c>
      <c r="Z308" t="s">
        <v>37</v>
      </c>
      <c r="AA308">
        <v>0.1406315126742351</v>
      </c>
      <c r="AB308">
        <v>6.6691625204719669</v>
      </c>
      <c r="AC308" t="s">
        <v>48</v>
      </c>
      <c r="AD308">
        <v>0</v>
      </c>
      <c r="AE308">
        <v>4.6691625204719669</v>
      </c>
      <c r="AF308">
        <v>0</v>
      </c>
      <c r="AG308">
        <v>-1.3308374795280331</v>
      </c>
      <c r="AH308">
        <v>24.98967407813906</v>
      </c>
      <c r="AI308">
        <v>33.079994639071103</v>
      </c>
    </row>
    <row r="309" spans="1:35" x14ac:dyDescent="0.25">
      <c r="A309">
        <v>308</v>
      </c>
      <c r="C309">
        <v>6.5768942026994273</v>
      </c>
      <c r="D309" t="s">
        <v>37</v>
      </c>
      <c r="E309">
        <v>2</v>
      </c>
      <c r="F309" t="s">
        <v>48</v>
      </c>
      <c r="G309">
        <v>8</v>
      </c>
      <c r="H309" t="s">
        <v>56</v>
      </c>
      <c r="I309">
        <v>100</v>
      </c>
      <c r="J309">
        <v>2</v>
      </c>
      <c r="K309">
        <v>40.395999999716878</v>
      </c>
      <c r="L309">
        <v>100.1662208376387</v>
      </c>
      <c r="M309">
        <v>6.5796724773933253</v>
      </c>
      <c r="N309">
        <v>4.5796724773933253</v>
      </c>
      <c r="O309">
        <v>6.5768942026994273</v>
      </c>
      <c r="P309">
        <v>0</v>
      </c>
      <c r="Q309">
        <v>0</v>
      </c>
      <c r="R309">
        <v>9.1906207606813381E-2</v>
      </c>
      <c r="S309">
        <v>0</v>
      </c>
      <c r="T309">
        <v>22.976551901703349</v>
      </c>
      <c r="U309">
        <v>0.2205748982563521</v>
      </c>
      <c r="V309">
        <v>0.69456867347450491</v>
      </c>
      <c r="W309">
        <v>6.6678592653552464E-3</v>
      </c>
      <c r="X309">
        <v>22.976551901703349</v>
      </c>
      <c r="Y309">
        <v>0.2205748982563521</v>
      </c>
      <c r="Z309" t="s">
        <v>37</v>
      </c>
      <c r="AA309">
        <v>9.1906207606813381E-2</v>
      </c>
      <c r="AB309">
        <v>6.5796724773933253</v>
      </c>
      <c r="AC309" t="s">
        <v>48</v>
      </c>
      <c r="AD309">
        <v>0</v>
      </c>
      <c r="AE309">
        <v>4.5796724773933253</v>
      </c>
      <c r="AF309">
        <v>0</v>
      </c>
      <c r="AG309">
        <v>-1.4203275226066749</v>
      </c>
      <c r="AH309">
        <v>25.07607306540551</v>
      </c>
      <c r="AI309">
        <v>33.080317007050752</v>
      </c>
    </row>
    <row r="310" spans="1:35" x14ac:dyDescent="0.25">
      <c r="A310">
        <v>309</v>
      </c>
      <c r="C310">
        <v>6.6143581065753976</v>
      </c>
      <c r="D310" t="s">
        <v>37</v>
      </c>
      <c r="E310">
        <v>2</v>
      </c>
      <c r="F310" t="s">
        <v>48</v>
      </c>
      <c r="G310">
        <v>8</v>
      </c>
      <c r="H310" t="s">
        <v>56</v>
      </c>
      <c r="I310">
        <v>100</v>
      </c>
      <c r="J310">
        <v>2</v>
      </c>
      <c r="K310">
        <v>40.619199998676777</v>
      </c>
      <c r="L310">
        <v>100.16775179327119</v>
      </c>
      <c r="M310">
        <v>6.6113928750568656</v>
      </c>
      <c r="N310">
        <v>4.6113928750568656</v>
      </c>
      <c r="O310">
        <v>6.6143581065753976</v>
      </c>
      <c r="P310">
        <v>0</v>
      </c>
      <c r="Q310">
        <v>0</v>
      </c>
      <c r="R310">
        <v>0</v>
      </c>
      <c r="S310">
        <v>9.8088528740924844E-2</v>
      </c>
      <c r="T310">
        <v>26.483902760049709</v>
      </c>
      <c r="U310">
        <v>0.2354124689782196</v>
      </c>
      <c r="V310">
        <v>0.80061251000388201</v>
      </c>
      <c r="W310">
        <v>7.1165556444789486E-3</v>
      </c>
      <c r="X310">
        <v>26.483902760049709</v>
      </c>
      <c r="Y310">
        <v>0.2354124689782196</v>
      </c>
      <c r="Z310" t="s">
        <v>37</v>
      </c>
      <c r="AA310">
        <v>0</v>
      </c>
      <c r="AB310">
        <v>6.6113928750568656</v>
      </c>
      <c r="AC310" t="s">
        <v>48</v>
      </c>
      <c r="AD310">
        <v>0</v>
      </c>
      <c r="AE310">
        <v>4.6113928750568656</v>
      </c>
      <c r="AF310">
        <v>0</v>
      </c>
      <c r="AG310">
        <v>-1.388607124943134</v>
      </c>
      <c r="AH310">
        <v>23.952600002288818</v>
      </c>
      <c r="AI310">
        <v>33.079551504786373</v>
      </c>
    </row>
    <row r="311" spans="1:35" x14ac:dyDescent="0.25">
      <c r="A311">
        <v>310</v>
      </c>
      <c r="C311">
        <v>6.9583445024674866</v>
      </c>
      <c r="D311" t="s">
        <v>37</v>
      </c>
      <c r="E311">
        <v>2</v>
      </c>
      <c r="F311" t="s">
        <v>48</v>
      </c>
      <c r="G311">
        <v>8</v>
      </c>
      <c r="H311" t="s">
        <v>56</v>
      </c>
      <c r="I311">
        <v>100</v>
      </c>
      <c r="J311">
        <v>2</v>
      </c>
      <c r="K311">
        <v>46.710714961216397</v>
      </c>
      <c r="L311">
        <v>100.1656363599068</v>
      </c>
      <c r="M311">
        <v>6.9619402788499682</v>
      </c>
      <c r="N311">
        <v>4.9619402788499682</v>
      </c>
      <c r="O311">
        <v>6.9583445024674866</v>
      </c>
      <c r="P311">
        <v>0</v>
      </c>
      <c r="Q311">
        <v>0</v>
      </c>
      <c r="R311">
        <v>9.0719976082668005E-2</v>
      </c>
      <c r="S311">
        <v>0</v>
      </c>
      <c r="T311">
        <v>22.679994020666999</v>
      </c>
      <c r="U311">
        <v>0.2177279425984032</v>
      </c>
      <c r="V311">
        <v>0.89894409562019117</v>
      </c>
      <c r="W311">
        <v>8.6298633179538332E-3</v>
      </c>
      <c r="X311">
        <v>22.679994020666999</v>
      </c>
      <c r="Y311">
        <v>0.2177279425984032</v>
      </c>
      <c r="Z311" t="s">
        <v>37</v>
      </c>
      <c r="AA311">
        <v>9.0719976082668005E-2</v>
      </c>
      <c r="AB311">
        <v>6.9619402788499682</v>
      </c>
      <c r="AC311" t="s">
        <v>48</v>
      </c>
      <c r="AD311">
        <v>0</v>
      </c>
      <c r="AE311">
        <v>4.9619402788499682</v>
      </c>
      <c r="AF311">
        <v>0</v>
      </c>
      <c r="AG311">
        <v>-1.038059721150032</v>
      </c>
      <c r="AH311">
        <v>20.869799999520179</v>
      </c>
      <c r="AI311">
        <v>25.229593398708332</v>
      </c>
    </row>
    <row r="312" spans="1:35" x14ac:dyDescent="0.25">
      <c r="A312">
        <v>311</v>
      </c>
      <c r="C312">
        <v>6.9338502755170914</v>
      </c>
      <c r="D312" t="s">
        <v>37</v>
      </c>
      <c r="E312">
        <v>2</v>
      </c>
      <c r="F312" t="s">
        <v>48</v>
      </c>
      <c r="G312">
        <v>8</v>
      </c>
      <c r="H312" t="s">
        <v>56</v>
      </c>
      <c r="I312">
        <v>100</v>
      </c>
      <c r="J312">
        <v>2</v>
      </c>
      <c r="K312">
        <v>40.619199998676777</v>
      </c>
      <c r="L312">
        <v>100.16775179327119</v>
      </c>
      <c r="M312">
        <v>6.9416487072088833</v>
      </c>
      <c r="N312">
        <v>4.9416487072088833</v>
      </c>
      <c r="O312">
        <v>6.9338502755170914</v>
      </c>
      <c r="P312">
        <v>0</v>
      </c>
      <c r="Q312">
        <v>0</v>
      </c>
      <c r="R312">
        <v>0.19675643032140119</v>
      </c>
      <c r="S312">
        <v>0</v>
      </c>
      <c r="T312">
        <v>49.189107580350303</v>
      </c>
      <c r="U312">
        <v>0.47221543277136291</v>
      </c>
      <c r="V312">
        <v>1.9496079229479599</v>
      </c>
      <c r="W312">
        <v>1.8716236060300422E-2</v>
      </c>
      <c r="X312">
        <v>49.189107580350303</v>
      </c>
      <c r="Y312">
        <v>0.47221543277136291</v>
      </c>
      <c r="Z312" t="s">
        <v>37</v>
      </c>
      <c r="AA312">
        <v>0.19675643032140119</v>
      </c>
      <c r="AB312">
        <v>6.9416487072088833</v>
      </c>
      <c r="AC312" t="s">
        <v>48</v>
      </c>
      <c r="AD312">
        <v>0</v>
      </c>
      <c r="AE312">
        <v>4.9416487072088833</v>
      </c>
      <c r="AF312">
        <v>0</v>
      </c>
      <c r="AG312">
        <v>-1.0583512927911169</v>
      </c>
      <c r="AH312">
        <v>20.87000000290573</v>
      </c>
      <c r="AI312">
        <v>25.230256299929529</v>
      </c>
    </row>
    <row r="313" spans="1:35" x14ac:dyDescent="0.25">
      <c r="A313">
        <v>312</v>
      </c>
      <c r="C313">
        <v>6.9416305766966859</v>
      </c>
      <c r="D313" t="s">
        <v>37</v>
      </c>
      <c r="E313">
        <v>2</v>
      </c>
      <c r="F313" t="s">
        <v>48</v>
      </c>
      <c r="G313">
        <v>8</v>
      </c>
      <c r="H313" t="s">
        <v>56</v>
      </c>
      <c r="I313">
        <v>100</v>
      </c>
      <c r="J313">
        <v>2</v>
      </c>
      <c r="K313">
        <v>40.619199998676777</v>
      </c>
      <c r="L313">
        <v>100.16775179327119</v>
      </c>
      <c r="M313">
        <v>6.9572647809746417</v>
      </c>
      <c r="N313">
        <v>4.9572647809746417</v>
      </c>
      <c r="O313">
        <v>6.9416305766966859</v>
      </c>
      <c r="P313">
        <v>0</v>
      </c>
      <c r="Q313">
        <v>0</v>
      </c>
      <c r="R313">
        <v>0.39444461704517142</v>
      </c>
      <c r="S313">
        <v>0</v>
      </c>
      <c r="T313">
        <v>98.611154261292853</v>
      </c>
      <c r="U313">
        <v>0.94666708090841134</v>
      </c>
      <c r="V313">
        <v>3.908551069488952</v>
      </c>
      <c r="W313">
        <v>3.7522090267093952E-2</v>
      </c>
      <c r="X313">
        <v>98.611154261292853</v>
      </c>
      <c r="Y313">
        <v>0.94666708090841134</v>
      </c>
      <c r="Z313" t="s">
        <v>37</v>
      </c>
      <c r="AA313">
        <v>0.39444461704517142</v>
      </c>
      <c r="AB313">
        <v>6.9572647809746417</v>
      </c>
      <c r="AC313" t="s">
        <v>48</v>
      </c>
      <c r="AD313">
        <v>0</v>
      </c>
      <c r="AE313">
        <v>4.9572647809746417</v>
      </c>
      <c r="AF313">
        <v>0</v>
      </c>
      <c r="AG313">
        <v>-1.042735219025358</v>
      </c>
      <c r="AH313">
        <v>20.869799999520179</v>
      </c>
      <c r="AI313">
        <v>25.229593398708332</v>
      </c>
    </row>
    <row r="314" spans="1:35" x14ac:dyDescent="0.25">
      <c r="A314">
        <v>313</v>
      </c>
      <c r="C314">
        <v>6.8280929624279363</v>
      </c>
      <c r="D314" t="s">
        <v>37</v>
      </c>
      <c r="E314">
        <v>2</v>
      </c>
      <c r="F314" t="s">
        <v>48</v>
      </c>
      <c r="G314">
        <v>8</v>
      </c>
      <c r="H314" t="s">
        <v>56</v>
      </c>
      <c r="I314">
        <v>100</v>
      </c>
      <c r="J314">
        <v>2</v>
      </c>
      <c r="K314">
        <v>40.619199998676777</v>
      </c>
      <c r="L314">
        <v>100.16775179327119</v>
      </c>
      <c r="M314">
        <v>6.8382686824636894</v>
      </c>
      <c r="N314">
        <v>4.8382686824636894</v>
      </c>
      <c r="O314">
        <v>6.8280929624279363</v>
      </c>
      <c r="P314">
        <v>0</v>
      </c>
      <c r="Q314">
        <v>0</v>
      </c>
      <c r="R314">
        <v>0.25672927904113962</v>
      </c>
      <c r="S314">
        <v>0</v>
      </c>
      <c r="T314">
        <v>64.182319760284912</v>
      </c>
      <c r="U314">
        <v>0.6161502696987351</v>
      </c>
      <c r="V314">
        <v>2.543930008938267</v>
      </c>
      <c r="W314">
        <v>2.4421728085807361E-2</v>
      </c>
      <c r="X314">
        <v>64.182319760284912</v>
      </c>
      <c r="Y314">
        <v>0.6161502696987351</v>
      </c>
      <c r="Z314" t="s">
        <v>37</v>
      </c>
      <c r="AA314">
        <v>0.25672927904113962</v>
      </c>
      <c r="AB314">
        <v>6.8382686824636894</v>
      </c>
      <c r="AC314" t="s">
        <v>48</v>
      </c>
      <c r="AD314">
        <v>0</v>
      </c>
      <c r="AE314">
        <v>4.8382686824636894</v>
      </c>
      <c r="AF314">
        <v>0</v>
      </c>
      <c r="AG314">
        <v>-1.1617313175363111</v>
      </c>
      <c r="AH314">
        <v>20.869799999520179</v>
      </c>
      <c r="AI314">
        <v>25.229593398708332</v>
      </c>
    </row>
    <row r="315" spans="1:35" x14ac:dyDescent="0.25">
      <c r="A315">
        <v>314</v>
      </c>
      <c r="C315">
        <v>6.4230376596367851</v>
      </c>
      <c r="D315" t="s">
        <v>37</v>
      </c>
      <c r="E315">
        <v>2</v>
      </c>
      <c r="F315" t="s">
        <v>48</v>
      </c>
      <c r="G315">
        <v>8</v>
      </c>
      <c r="H315" t="s">
        <v>56</v>
      </c>
      <c r="I315">
        <v>100</v>
      </c>
      <c r="J315">
        <v>2</v>
      </c>
      <c r="K315">
        <v>40.395999999716878</v>
      </c>
      <c r="L315">
        <v>100.1662208376387</v>
      </c>
      <c r="M315">
        <v>6.4222726220509996</v>
      </c>
      <c r="N315">
        <v>4.4222726220509996</v>
      </c>
      <c r="O315">
        <v>6.4230376596367851</v>
      </c>
      <c r="P315">
        <v>0</v>
      </c>
      <c r="Q315">
        <v>0</v>
      </c>
      <c r="R315">
        <v>0</v>
      </c>
      <c r="S315">
        <v>1.9301863594446699E-2</v>
      </c>
      <c r="T315">
        <v>5.2115031705006079</v>
      </c>
      <c r="U315">
        <v>4.6324472626672067E-2</v>
      </c>
      <c r="V315">
        <v>0.2065601481620849</v>
      </c>
      <c r="W315">
        <v>1.8360902058851989E-3</v>
      </c>
      <c r="X315">
        <v>5.2115031705006079</v>
      </c>
      <c r="Y315">
        <v>4.6324472626672067E-2</v>
      </c>
      <c r="Z315" t="s">
        <v>37</v>
      </c>
      <c r="AA315">
        <v>0</v>
      </c>
      <c r="AB315">
        <v>6.4222726220509996</v>
      </c>
      <c r="AC315" t="s">
        <v>48</v>
      </c>
      <c r="AD315">
        <v>0</v>
      </c>
      <c r="AE315">
        <v>4.4222726220509996</v>
      </c>
      <c r="AF315">
        <v>0</v>
      </c>
      <c r="AG315">
        <v>-1.577727377949</v>
      </c>
      <c r="AH315">
        <v>23.069378109964589</v>
      </c>
      <c r="AI315">
        <v>25.22995464938964</v>
      </c>
    </row>
    <row r="316" spans="1:35" x14ac:dyDescent="0.25">
      <c r="A316">
        <v>315</v>
      </c>
      <c r="C316">
        <v>6.4675793963288992</v>
      </c>
      <c r="D316" t="s">
        <v>37</v>
      </c>
      <c r="E316">
        <v>2</v>
      </c>
      <c r="F316" t="s">
        <v>48</v>
      </c>
      <c r="G316">
        <v>8</v>
      </c>
      <c r="H316" t="s">
        <v>56</v>
      </c>
      <c r="I316">
        <v>100</v>
      </c>
      <c r="J316">
        <v>2</v>
      </c>
      <c r="K316">
        <v>40.395999999716878</v>
      </c>
      <c r="L316">
        <v>100.1662208376387</v>
      </c>
      <c r="M316">
        <v>6.4650065751989061</v>
      </c>
      <c r="N316">
        <v>4.4650065751989061</v>
      </c>
      <c r="O316">
        <v>6.4675793963288992</v>
      </c>
      <c r="P316">
        <v>0</v>
      </c>
      <c r="Q316">
        <v>0</v>
      </c>
      <c r="R316">
        <v>0</v>
      </c>
      <c r="S316">
        <v>6.4913180857011726E-2</v>
      </c>
      <c r="T316">
        <v>17.526558831393171</v>
      </c>
      <c r="U316">
        <v>0.15579163405682811</v>
      </c>
      <c r="V316">
        <v>0.69466170509814529</v>
      </c>
      <c r="W316">
        <v>6.1747707119835134E-3</v>
      </c>
      <c r="X316">
        <v>17.526558831393171</v>
      </c>
      <c r="Y316">
        <v>0.15579163405682811</v>
      </c>
      <c r="Z316" t="s">
        <v>37</v>
      </c>
      <c r="AA316">
        <v>0</v>
      </c>
      <c r="AB316">
        <v>6.4650065751989061</v>
      </c>
      <c r="AC316" t="s">
        <v>48</v>
      </c>
      <c r="AD316">
        <v>0</v>
      </c>
      <c r="AE316">
        <v>4.4650065751989061</v>
      </c>
      <c r="AF316">
        <v>0</v>
      </c>
      <c r="AG316">
        <v>-1.5349934248010939</v>
      </c>
      <c r="AH316">
        <v>21.62899446187793</v>
      </c>
      <c r="AI316">
        <v>25.23035126704865</v>
      </c>
    </row>
    <row r="317" spans="1:35" x14ac:dyDescent="0.25">
      <c r="A317">
        <v>316</v>
      </c>
      <c r="C317">
        <v>6.5361875542662684</v>
      </c>
      <c r="D317" t="s">
        <v>37</v>
      </c>
      <c r="E317">
        <v>2</v>
      </c>
      <c r="F317" t="s">
        <v>48</v>
      </c>
      <c r="G317">
        <v>8</v>
      </c>
      <c r="H317" t="s">
        <v>56</v>
      </c>
      <c r="I317">
        <v>100</v>
      </c>
      <c r="J317">
        <v>2</v>
      </c>
      <c r="K317">
        <v>40.22100000269711</v>
      </c>
      <c r="L317">
        <v>100.16608527316809</v>
      </c>
      <c r="M317">
        <v>6.5366782462869324</v>
      </c>
      <c r="N317">
        <v>4.5366782462869324</v>
      </c>
      <c r="O317">
        <v>6.5361875542662684</v>
      </c>
      <c r="P317">
        <v>0</v>
      </c>
      <c r="Q317">
        <v>0</v>
      </c>
      <c r="R317">
        <v>1.2380161119371E-2</v>
      </c>
      <c r="S317">
        <v>0</v>
      </c>
      <c r="T317">
        <v>3.095040279842749</v>
      </c>
      <c r="U317">
        <v>2.9712386686490389E-2</v>
      </c>
      <c r="V317">
        <v>0.1226730051662184</v>
      </c>
      <c r="W317">
        <v>1.177660849595696E-3</v>
      </c>
      <c r="X317">
        <v>3.095040279842749</v>
      </c>
      <c r="Y317">
        <v>2.9712386686490389E-2</v>
      </c>
      <c r="Z317" t="s">
        <v>37</v>
      </c>
      <c r="AA317">
        <v>1.2380161119371E-2</v>
      </c>
      <c r="AB317">
        <v>6.5366782462869324</v>
      </c>
      <c r="AC317" t="s">
        <v>48</v>
      </c>
      <c r="AD317">
        <v>0</v>
      </c>
      <c r="AE317">
        <v>4.5366782462869324</v>
      </c>
      <c r="AF317">
        <v>0</v>
      </c>
      <c r="AG317">
        <v>-1.4633217537130681</v>
      </c>
      <c r="AH317">
        <v>20.136999996379021</v>
      </c>
      <c r="AI317">
        <v>25.230002930547421</v>
      </c>
    </row>
    <row r="318" spans="1:35" x14ac:dyDescent="0.25">
      <c r="A318">
        <v>317</v>
      </c>
      <c r="C318">
        <v>6.4145608120541242</v>
      </c>
      <c r="D318" t="s">
        <v>37</v>
      </c>
      <c r="E318">
        <v>2</v>
      </c>
      <c r="F318" t="s">
        <v>48</v>
      </c>
      <c r="G318">
        <v>8</v>
      </c>
      <c r="H318" t="s">
        <v>56</v>
      </c>
      <c r="I318">
        <v>100</v>
      </c>
      <c r="J318">
        <v>2</v>
      </c>
      <c r="K318">
        <v>40.22100000269711</v>
      </c>
      <c r="L318">
        <v>100.16608527316809</v>
      </c>
      <c r="M318">
        <v>6.4120711756102819</v>
      </c>
      <c r="N318">
        <v>4.4120711756102819</v>
      </c>
      <c r="O318">
        <v>6.4145608120541242</v>
      </c>
      <c r="P318">
        <v>0</v>
      </c>
      <c r="Q318">
        <v>0</v>
      </c>
      <c r="R318">
        <v>0</v>
      </c>
      <c r="S318">
        <v>6.281353479904668E-2</v>
      </c>
      <c r="T318">
        <v>16.9596543957426</v>
      </c>
      <c r="U318">
        <v>0.150752483517712</v>
      </c>
      <c r="V318">
        <v>0.67220183983740955</v>
      </c>
      <c r="W318">
        <v>5.9751274652214189E-3</v>
      </c>
      <c r="X318">
        <v>16.9596543957426</v>
      </c>
      <c r="Y318">
        <v>0.150752483517712</v>
      </c>
      <c r="Z318" t="s">
        <v>37</v>
      </c>
      <c r="AA318">
        <v>0</v>
      </c>
      <c r="AB318">
        <v>6.4120711756102819</v>
      </c>
      <c r="AC318" t="s">
        <v>48</v>
      </c>
      <c r="AD318">
        <v>0</v>
      </c>
      <c r="AE318">
        <v>4.4120711756102819</v>
      </c>
      <c r="AF318">
        <v>0</v>
      </c>
      <c r="AG318">
        <v>-1.5879288243897181</v>
      </c>
      <c r="AH318">
        <v>20.907295365500751</v>
      </c>
      <c r="AI318">
        <v>25.230002940552438</v>
      </c>
    </row>
    <row r="319" spans="1:35" x14ac:dyDescent="0.25">
      <c r="A319">
        <v>318</v>
      </c>
      <c r="C319">
        <v>6.5020722139492628</v>
      </c>
      <c r="D319" t="s">
        <v>37</v>
      </c>
      <c r="E319">
        <v>2</v>
      </c>
      <c r="F319" t="s">
        <v>48</v>
      </c>
      <c r="G319">
        <v>8</v>
      </c>
      <c r="H319" t="s">
        <v>56</v>
      </c>
      <c r="I319">
        <v>100</v>
      </c>
      <c r="J319">
        <v>2</v>
      </c>
      <c r="K319">
        <v>40.22100000269711</v>
      </c>
      <c r="L319">
        <v>100.16608527316809</v>
      </c>
      <c r="M319">
        <v>6.4969619738515378</v>
      </c>
      <c r="N319">
        <v>4.4969619738515378</v>
      </c>
      <c r="O319">
        <v>6.5020722139492628</v>
      </c>
      <c r="P319">
        <v>0</v>
      </c>
      <c r="Q319">
        <v>0</v>
      </c>
      <c r="R319">
        <v>0</v>
      </c>
      <c r="S319">
        <v>0.12892995106095151</v>
      </c>
      <c r="T319">
        <v>34.811086786456912</v>
      </c>
      <c r="U319">
        <v>0.30943188254628368</v>
      </c>
      <c r="V319">
        <v>1.3797648263857449</v>
      </c>
      <c r="W319">
        <v>1.226457623453996E-2</v>
      </c>
      <c r="X319">
        <v>34.811086786456912</v>
      </c>
      <c r="Y319">
        <v>0.30943188254628368</v>
      </c>
      <c r="Z319" t="s">
        <v>37</v>
      </c>
      <c r="AA319">
        <v>0</v>
      </c>
      <c r="AB319">
        <v>6.4969619738515378</v>
      </c>
      <c r="AC319" t="s">
        <v>48</v>
      </c>
      <c r="AD319">
        <v>0</v>
      </c>
      <c r="AE319">
        <v>4.4969619738515378</v>
      </c>
      <c r="AF319">
        <v>0</v>
      </c>
      <c r="AG319">
        <v>-1.5030380261484619</v>
      </c>
      <c r="AH319">
        <v>20.775199998170141</v>
      </c>
      <c r="AI319">
        <v>25.229724747835149</v>
      </c>
    </row>
    <row r="320" spans="1:35" x14ac:dyDescent="0.25">
      <c r="A320">
        <v>319</v>
      </c>
      <c r="C320">
        <v>6.5172647749182424</v>
      </c>
      <c r="D320" t="s">
        <v>37</v>
      </c>
      <c r="E320">
        <v>2</v>
      </c>
      <c r="F320" t="s">
        <v>48</v>
      </c>
      <c r="G320">
        <v>8</v>
      </c>
      <c r="H320" t="s">
        <v>56</v>
      </c>
      <c r="I320">
        <v>100</v>
      </c>
      <c r="J320">
        <v>2</v>
      </c>
      <c r="K320">
        <v>40.221000000834472</v>
      </c>
      <c r="L320">
        <v>100.1660852628996</v>
      </c>
      <c r="M320">
        <v>6.505982851982127</v>
      </c>
      <c r="N320">
        <v>4.505982851982127</v>
      </c>
      <c r="O320">
        <v>6.5172647749182424</v>
      </c>
      <c r="P320">
        <v>0</v>
      </c>
      <c r="Q320">
        <v>0</v>
      </c>
      <c r="R320">
        <v>0</v>
      </c>
      <c r="S320">
        <v>0.2846398102360026</v>
      </c>
      <c r="T320">
        <v>76.852748763720697</v>
      </c>
      <c r="U320">
        <v>0.68313554456640624</v>
      </c>
      <c r="V320">
        <v>3.0461191927509201</v>
      </c>
      <c r="W320">
        <v>2.7076615046674839E-2</v>
      </c>
      <c r="X320">
        <v>76.852748763720697</v>
      </c>
      <c r="Y320">
        <v>0.68313554456640624</v>
      </c>
      <c r="Z320" t="s">
        <v>37</v>
      </c>
      <c r="AA320">
        <v>0</v>
      </c>
      <c r="AB320">
        <v>6.505982851982127</v>
      </c>
      <c r="AC320" t="s">
        <v>48</v>
      </c>
      <c r="AD320">
        <v>0</v>
      </c>
      <c r="AE320">
        <v>4.505982851982127</v>
      </c>
      <c r="AF320">
        <v>0</v>
      </c>
      <c r="AG320">
        <v>-1.494017148017873</v>
      </c>
      <c r="AH320">
        <v>20.775199996307489</v>
      </c>
      <c r="AI320">
        <v>25.229724741767491</v>
      </c>
    </row>
    <row r="321" spans="1:35" x14ac:dyDescent="0.25">
      <c r="A321">
        <v>320</v>
      </c>
      <c r="C321">
        <v>6.3476092355606362</v>
      </c>
      <c r="D321" t="s">
        <v>37</v>
      </c>
      <c r="E321">
        <v>2</v>
      </c>
      <c r="F321" t="s">
        <v>48</v>
      </c>
      <c r="G321">
        <v>8</v>
      </c>
      <c r="H321" t="s">
        <v>56</v>
      </c>
      <c r="I321">
        <v>100</v>
      </c>
      <c r="J321">
        <v>2</v>
      </c>
      <c r="K321">
        <v>40.22100000269711</v>
      </c>
      <c r="L321">
        <v>100.16608527316809</v>
      </c>
      <c r="M321">
        <v>6.3455686294509546</v>
      </c>
      <c r="N321">
        <v>4.3455686294509546</v>
      </c>
      <c r="O321">
        <v>6.3476092355606362</v>
      </c>
      <c r="P321">
        <v>0</v>
      </c>
      <c r="Q321">
        <v>0</v>
      </c>
      <c r="R321">
        <v>0</v>
      </c>
      <c r="S321">
        <v>5.1483140251149632E-2</v>
      </c>
      <c r="T321">
        <v>13.900447867810399</v>
      </c>
      <c r="U321">
        <v>0.1235595366027591</v>
      </c>
      <c r="V321">
        <v>0.55096364961379152</v>
      </c>
      <c r="W321">
        <v>4.8974546632337022E-3</v>
      </c>
      <c r="X321">
        <v>13.900447867810399</v>
      </c>
      <c r="Y321">
        <v>0.1235595366027591</v>
      </c>
      <c r="Z321" t="s">
        <v>37</v>
      </c>
      <c r="AA321">
        <v>0</v>
      </c>
      <c r="AB321">
        <v>6.3455686294509546</v>
      </c>
      <c r="AC321" t="s">
        <v>48</v>
      </c>
      <c r="AD321">
        <v>0</v>
      </c>
      <c r="AE321">
        <v>4.3455686294509546</v>
      </c>
      <c r="AF321">
        <v>0</v>
      </c>
      <c r="AG321">
        <v>-1.654431370549045</v>
      </c>
      <c r="AH321">
        <v>22.00500000081956</v>
      </c>
      <c r="AI321">
        <v>25.229337502672241</v>
      </c>
    </row>
    <row r="322" spans="1:35" x14ac:dyDescent="0.25">
      <c r="A322">
        <v>321</v>
      </c>
      <c r="C322">
        <v>6.282068734185728</v>
      </c>
      <c r="D322" t="s">
        <v>37</v>
      </c>
      <c r="E322">
        <v>2</v>
      </c>
      <c r="F322" t="s">
        <v>48</v>
      </c>
      <c r="G322">
        <v>8</v>
      </c>
      <c r="H322" t="s">
        <v>56</v>
      </c>
      <c r="I322">
        <v>100</v>
      </c>
      <c r="J322">
        <v>2</v>
      </c>
      <c r="K322">
        <v>42.25899999961257</v>
      </c>
      <c r="L322">
        <v>100.1662086542528</v>
      </c>
      <c r="M322">
        <v>6.2781070434293902</v>
      </c>
      <c r="N322">
        <v>4.2781070434293902</v>
      </c>
      <c r="O322">
        <v>6.282068734185728</v>
      </c>
      <c r="P322">
        <v>0</v>
      </c>
      <c r="Q322">
        <v>0</v>
      </c>
      <c r="R322">
        <v>0</v>
      </c>
      <c r="S322">
        <v>9.9953901497141479E-2</v>
      </c>
      <c r="T322">
        <v>26.987553404228201</v>
      </c>
      <c r="U322">
        <v>0.2398893635931395</v>
      </c>
      <c r="V322">
        <v>1.069656504211203</v>
      </c>
      <c r="W322">
        <v>9.5080578152106909E-3</v>
      </c>
      <c r="X322">
        <v>26.987553404228201</v>
      </c>
      <c r="Y322">
        <v>0.2398893635931395</v>
      </c>
      <c r="Z322" t="s">
        <v>37</v>
      </c>
      <c r="AA322">
        <v>0</v>
      </c>
      <c r="AB322">
        <v>6.2781070434293902</v>
      </c>
      <c r="AC322" t="s">
        <v>48</v>
      </c>
      <c r="AD322">
        <v>0</v>
      </c>
      <c r="AE322">
        <v>4.2781070434293902</v>
      </c>
      <c r="AF322">
        <v>0</v>
      </c>
      <c r="AG322">
        <v>-1.72189295657061</v>
      </c>
      <c r="AH322">
        <v>23.115902174655741</v>
      </c>
      <c r="AI322">
        <v>25.230112001356591</v>
      </c>
    </row>
    <row r="323" spans="1:35" x14ac:dyDescent="0.25">
      <c r="A323">
        <v>322</v>
      </c>
      <c r="C323">
        <v>6.8908799876434221</v>
      </c>
      <c r="D323" t="s">
        <v>45</v>
      </c>
      <c r="E323">
        <v>6</v>
      </c>
      <c r="F323" t="s">
        <v>48</v>
      </c>
      <c r="G323">
        <v>8</v>
      </c>
      <c r="H323" t="s">
        <v>56</v>
      </c>
      <c r="I323">
        <v>100</v>
      </c>
      <c r="J323">
        <v>0</v>
      </c>
      <c r="K323">
        <v>47.729789148666029</v>
      </c>
      <c r="L323">
        <v>100.073922401703</v>
      </c>
      <c r="M323">
        <v>6.8827199195245248</v>
      </c>
      <c r="N323">
        <v>6.8827199195245248</v>
      </c>
      <c r="O323">
        <v>6.8908799876434221</v>
      </c>
      <c r="P323">
        <v>0</v>
      </c>
      <c r="Q323">
        <v>0</v>
      </c>
      <c r="R323">
        <v>0</v>
      </c>
      <c r="S323">
        <v>0.20587728759258911</v>
      </c>
      <c r="T323">
        <v>55.586867649999043</v>
      </c>
      <c r="U323">
        <v>0.49410549022221367</v>
      </c>
      <c r="V323">
        <v>2.2032183921022859</v>
      </c>
      <c r="W323">
        <v>1.9584163485353662E-2</v>
      </c>
      <c r="X323">
        <v>55.586867649999043</v>
      </c>
      <c r="Y323">
        <v>0.49410549022221367</v>
      </c>
      <c r="Z323" t="s">
        <v>45</v>
      </c>
      <c r="AA323">
        <v>0</v>
      </c>
      <c r="AB323">
        <v>6.8827199195245248</v>
      </c>
      <c r="AC323" t="s">
        <v>48</v>
      </c>
      <c r="AD323">
        <v>0</v>
      </c>
      <c r="AE323">
        <v>0.88271991952452478</v>
      </c>
      <c r="AF323">
        <v>0</v>
      </c>
      <c r="AG323">
        <v>-1.117280080475475</v>
      </c>
      <c r="AH323">
        <v>20.422800002619621</v>
      </c>
      <c r="AI323">
        <v>25.229849137633</v>
      </c>
    </row>
    <row r="324" spans="1:35" x14ac:dyDescent="0.25">
      <c r="A324">
        <v>323</v>
      </c>
      <c r="C324">
        <v>7.0523108349517658</v>
      </c>
      <c r="D324" t="s">
        <v>37</v>
      </c>
      <c r="E324">
        <v>2</v>
      </c>
      <c r="F324" t="s">
        <v>48</v>
      </c>
      <c r="G324">
        <v>8</v>
      </c>
      <c r="H324" t="s">
        <v>56</v>
      </c>
      <c r="I324">
        <v>100</v>
      </c>
      <c r="J324">
        <v>2</v>
      </c>
      <c r="K324">
        <v>40.187636289634433</v>
      </c>
      <c r="L324">
        <v>100.1670235463494</v>
      </c>
      <c r="M324">
        <v>7.0546358174867008</v>
      </c>
      <c r="N324">
        <v>5.0546358174867008</v>
      </c>
      <c r="O324">
        <v>7.0523108349517658</v>
      </c>
      <c r="P324">
        <v>0</v>
      </c>
      <c r="Q324">
        <v>0</v>
      </c>
      <c r="R324">
        <v>5.8658958577964659E-2</v>
      </c>
      <c r="S324">
        <v>0</v>
      </c>
      <c r="T324">
        <v>14.664739644491171</v>
      </c>
      <c r="U324">
        <v>0.14078150058711519</v>
      </c>
      <c r="V324">
        <v>0.58124563373374016</v>
      </c>
      <c r="W324">
        <v>5.5799580838439052E-3</v>
      </c>
      <c r="X324">
        <v>14.664739644491171</v>
      </c>
      <c r="Y324">
        <v>0.14078150058711519</v>
      </c>
      <c r="Z324" t="s">
        <v>37</v>
      </c>
      <c r="AA324">
        <v>5.8658958577964659E-2</v>
      </c>
      <c r="AB324">
        <v>7.0546358174867008</v>
      </c>
      <c r="AC324" t="s">
        <v>48</v>
      </c>
      <c r="AD324">
        <v>0</v>
      </c>
      <c r="AE324">
        <v>5.0546358174867008</v>
      </c>
      <c r="AF324">
        <v>0</v>
      </c>
      <c r="AG324">
        <v>-0.94536418251329923</v>
      </c>
      <c r="AH324">
        <v>20.42279999889433</v>
      </c>
      <c r="AI324">
        <v>25.229849126417459</v>
      </c>
    </row>
    <row r="325" spans="1:35" x14ac:dyDescent="0.25">
      <c r="A325">
        <v>324</v>
      </c>
      <c r="C325">
        <v>7.1683138593387419</v>
      </c>
      <c r="D325" t="s">
        <v>45</v>
      </c>
      <c r="E325">
        <v>6</v>
      </c>
      <c r="F325" t="s">
        <v>48</v>
      </c>
      <c r="G325">
        <v>8</v>
      </c>
      <c r="H325" t="s">
        <v>56</v>
      </c>
      <c r="I325">
        <v>100</v>
      </c>
      <c r="J325">
        <v>0</v>
      </c>
      <c r="K325">
        <v>47.729789148666029</v>
      </c>
      <c r="L325">
        <v>100.073922401703</v>
      </c>
      <c r="M325">
        <v>7.1833325729231534</v>
      </c>
      <c r="N325">
        <v>7.1833325729231534</v>
      </c>
      <c r="O325">
        <v>7.1683138593387419</v>
      </c>
      <c r="P325">
        <v>0</v>
      </c>
      <c r="Q325">
        <v>0</v>
      </c>
      <c r="R325">
        <v>0.37891987797600007</v>
      </c>
      <c r="S325">
        <v>0</v>
      </c>
      <c r="T325">
        <v>94.729969494000017</v>
      </c>
      <c r="U325">
        <v>0.90940770714240016</v>
      </c>
      <c r="V325">
        <v>3.754678396102662</v>
      </c>
      <c r="W325">
        <v>3.6044912602585563E-2</v>
      </c>
      <c r="X325">
        <v>94.729969494000017</v>
      </c>
      <c r="Y325">
        <v>0.90940770714240016</v>
      </c>
      <c r="Z325" t="s">
        <v>45</v>
      </c>
      <c r="AA325">
        <v>0.37891987797600007</v>
      </c>
      <c r="AB325">
        <v>7.1833325729231534</v>
      </c>
      <c r="AC325" t="s">
        <v>48</v>
      </c>
      <c r="AD325">
        <v>0</v>
      </c>
      <c r="AE325">
        <v>1.183332572923153</v>
      </c>
      <c r="AF325">
        <v>0</v>
      </c>
      <c r="AG325">
        <v>-0.81666742707684747</v>
      </c>
      <c r="AH325">
        <v>20.422800002619621</v>
      </c>
      <c r="AI325">
        <v>25.229849137633</v>
      </c>
    </row>
    <row r="326" spans="1:35" x14ac:dyDescent="0.25">
      <c r="A326">
        <v>325</v>
      </c>
      <c r="C326">
        <v>7.1472555094653254</v>
      </c>
      <c r="D326" t="s">
        <v>45</v>
      </c>
      <c r="E326">
        <v>6</v>
      </c>
      <c r="F326" t="s">
        <v>48</v>
      </c>
      <c r="G326">
        <v>8</v>
      </c>
      <c r="H326" t="s">
        <v>56</v>
      </c>
      <c r="I326">
        <v>100</v>
      </c>
      <c r="J326">
        <v>0</v>
      </c>
      <c r="K326">
        <v>113.5188744477976</v>
      </c>
      <c r="L326">
        <v>100.0744940445237</v>
      </c>
      <c r="M326">
        <v>7.144971598148472</v>
      </c>
      <c r="N326">
        <v>7.144971598148472</v>
      </c>
      <c r="O326">
        <v>7.1472555094653254</v>
      </c>
      <c r="P326">
        <v>0</v>
      </c>
      <c r="Q326">
        <v>0</v>
      </c>
      <c r="R326">
        <v>0</v>
      </c>
      <c r="S326">
        <v>5.7622737942304991E-2</v>
      </c>
      <c r="T326">
        <v>15.55813924442235</v>
      </c>
      <c r="U326">
        <v>0.13829457106153201</v>
      </c>
      <c r="V326">
        <v>0.61665605555016434</v>
      </c>
      <c r="W326">
        <v>5.4813871604459056E-3</v>
      </c>
      <c r="X326">
        <v>15.55813924442235</v>
      </c>
      <c r="Y326">
        <v>0.13829457106153201</v>
      </c>
      <c r="Z326" t="s">
        <v>45</v>
      </c>
      <c r="AA326">
        <v>0</v>
      </c>
      <c r="AB326">
        <v>7.144971598148472</v>
      </c>
      <c r="AC326" t="s">
        <v>48</v>
      </c>
      <c r="AD326">
        <v>0</v>
      </c>
      <c r="AE326">
        <v>1.144971598148472</v>
      </c>
      <c r="AF326">
        <v>0</v>
      </c>
      <c r="AG326">
        <v>-0.85502840185152795</v>
      </c>
      <c r="AH326">
        <v>20.42279999889433</v>
      </c>
      <c r="AI326">
        <v>25.229849126417459</v>
      </c>
    </row>
    <row r="327" spans="1:35" x14ac:dyDescent="0.25">
      <c r="A327">
        <v>326</v>
      </c>
      <c r="C327">
        <v>7.0799237913394357</v>
      </c>
      <c r="D327" t="s">
        <v>37</v>
      </c>
      <c r="E327">
        <v>2</v>
      </c>
      <c r="F327" t="s">
        <v>48</v>
      </c>
      <c r="G327">
        <v>8</v>
      </c>
      <c r="H327" t="s">
        <v>56</v>
      </c>
      <c r="I327">
        <v>100</v>
      </c>
      <c r="J327">
        <v>2</v>
      </c>
      <c r="K327">
        <v>40.187636289634433</v>
      </c>
      <c r="L327">
        <v>100.1670235463494</v>
      </c>
      <c r="M327">
        <v>7.0760602250646771</v>
      </c>
      <c r="N327">
        <v>5.0760602250646771</v>
      </c>
      <c r="O327">
        <v>7.0799237913394357</v>
      </c>
      <c r="P327">
        <v>0</v>
      </c>
      <c r="Q327">
        <v>0</v>
      </c>
      <c r="R327">
        <v>0</v>
      </c>
      <c r="S327">
        <v>9.7479520610615156E-2</v>
      </c>
      <c r="T327">
        <v>26.319470564866091</v>
      </c>
      <c r="U327">
        <v>0.2339508494654764</v>
      </c>
      <c r="V327">
        <v>1.043162894184819</v>
      </c>
      <c r="W327">
        <v>9.2725590594206157E-3</v>
      </c>
      <c r="X327">
        <v>26.319470564866091</v>
      </c>
      <c r="Y327">
        <v>0.2339508494654764</v>
      </c>
      <c r="Z327" t="s">
        <v>37</v>
      </c>
      <c r="AA327">
        <v>0</v>
      </c>
      <c r="AB327">
        <v>7.0760602250646771</v>
      </c>
      <c r="AC327" t="s">
        <v>48</v>
      </c>
      <c r="AD327">
        <v>0</v>
      </c>
      <c r="AE327">
        <v>5.0760602250646771</v>
      </c>
      <c r="AF327">
        <v>0</v>
      </c>
      <c r="AG327">
        <v>-0.92393977493532287</v>
      </c>
      <c r="AH327">
        <v>20.423000002279881</v>
      </c>
      <c r="AI327">
        <v>25.23045126661016</v>
      </c>
    </row>
    <row r="328" spans="1:35" x14ac:dyDescent="0.25">
      <c r="A328">
        <v>327</v>
      </c>
      <c r="C328">
        <v>6.9082862674680268</v>
      </c>
      <c r="D328" t="s">
        <v>37</v>
      </c>
      <c r="E328">
        <v>2</v>
      </c>
      <c r="F328" t="s">
        <v>48</v>
      </c>
      <c r="G328">
        <v>8</v>
      </c>
      <c r="H328" t="s">
        <v>56</v>
      </c>
      <c r="I328">
        <v>100</v>
      </c>
      <c r="J328">
        <v>2</v>
      </c>
      <c r="K328">
        <v>40.221000000834472</v>
      </c>
      <c r="L328">
        <v>100.1660852628996</v>
      </c>
      <c r="M328">
        <v>6.9155687677533084</v>
      </c>
      <c r="N328">
        <v>4.9155687677533084</v>
      </c>
      <c r="O328">
        <v>6.9082862674680268</v>
      </c>
      <c r="P328">
        <v>0</v>
      </c>
      <c r="Q328">
        <v>0</v>
      </c>
      <c r="R328">
        <v>0.1837363834607259</v>
      </c>
      <c r="S328">
        <v>0</v>
      </c>
      <c r="T328">
        <v>45.934095865181469</v>
      </c>
      <c r="U328">
        <v>0.44096732030574209</v>
      </c>
      <c r="V328">
        <v>1.8206250713201919</v>
      </c>
      <c r="W328">
        <v>1.7478000684673849E-2</v>
      </c>
      <c r="X328">
        <v>45.934095865181469</v>
      </c>
      <c r="Y328">
        <v>0.44096732030574209</v>
      </c>
      <c r="Z328" t="s">
        <v>37</v>
      </c>
      <c r="AA328">
        <v>0.1837363834607259</v>
      </c>
      <c r="AB328">
        <v>6.9155687677533084</v>
      </c>
      <c r="AC328" t="s">
        <v>48</v>
      </c>
      <c r="AD328">
        <v>0</v>
      </c>
      <c r="AE328">
        <v>4.9155687677533084</v>
      </c>
      <c r="AF328">
        <v>0</v>
      </c>
      <c r="AG328">
        <v>-1.084431232246692</v>
      </c>
      <c r="AH328">
        <v>20.42279999889433</v>
      </c>
      <c r="AI328">
        <v>25.229849126417459</v>
      </c>
    </row>
    <row r="329" spans="1:35" x14ac:dyDescent="0.25">
      <c r="A329">
        <v>328</v>
      </c>
      <c r="C329">
        <v>6.9470168698087376</v>
      </c>
      <c r="D329" t="s">
        <v>37</v>
      </c>
      <c r="E329">
        <v>2</v>
      </c>
      <c r="F329" t="s">
        <v>48</v>
      </c>
      <c r="G329">
        <v>8</v>
      </c>
      <c r="H329" t="s">
        <v>56</v>
      </c>
      <c r="I329">
        <v>100</v>
      </c>
      <c r="J329">
        <v>2</v>
      </c>
      <c r="K329">
        <v>50.467099245901743</v>
      </c>
      <c r="L329">
        <v>100.1661691705998</v>
      </c>
      <c r="M329">
        <v>6.9448815106322463</v>
      </c>
      <c r="N329">
        <v>4.9448815106322463</v>
      </c>
      <c r="O329">
        <v>6.9470168698087376</v>
      </c>
      <c r="P329">
        <v>0</v>
      </c>
      <c r="Q329">
        <v>0</v>
      </c>
      <c r="R329">
        <v>0</v>
      </c>
      <c r="S329">
        <v>5.3876075639170379E-2</v>
      </c>
      <c r="T329">
        <v>14.546540422575999</v>
      </c>
      <c r="U329">
        <v>0.12930258153400889</v>
      </c>
      <c r="V329">
        <v>0.57654697765262786</v>
      </c>
      <c r="W329">
        <v>5.1248620235789131E-3</v>
      </c>
      <c r="X329">
        <v>14.546540422575999</v>
      </c>
      <c r="Y329">
        <v>0.12930258153400889</v>
      </c>
      <c r="Z329" t="s">
        <v>37</v>
      </c>
      <c r="AA329">
        <v>0</v>
      </c>
      <c r="AB329">
        <v>6.9448815106322463</v>
      </c>
      <c r="AC329" t="s">
        <v>48</v>
      </c>
      <c r="AD329">
        <v>0</v>
      </c>
      <c r="AE329">
        <v>4.9448815106322463</v>
      </c>
      <c r="AF329">
        <v>0</v>
      </c>
      <c r="AG329">
        <v>-1.0551184893677541</v>
      </c>
      <c r="AH329">
        <v>20.423000002279881</v>
      </c>
      <c r="AI329">
        <v>25.23045126661016</v>
      </c>
    </row>
    <row r="330" spans="1:35" x14ac:dyDescent="0.25">
      <c r="A330">
        <v>329</v>
      </c>
      <c r="C330">
        <v>6.6948433150602051</v>
      </c>
      <c r="D330" t="s">
        <v>37</v>
      </c>
      <c r="E330">
        <v>2</v>
      </c>
      <c r="F330" t="s">
        <v>48</v>
      </c>
      <c r="G330">
        <v>8</v>
      </c>
      <c r="H330" t="s">
        <v>56</v>
      </c>
      <c r="I330">
        <v>100</v>
      </c>
      <c r="J330">
        <v>2</v>
      </c>
      <c r="K330">
        <v>50.467099245901743</v>
      </c>
      <c r="L330">
        <v>100.1661691705998</v>
      </c>
      <c r="M330">
        <v>6.6855140760113203</v>
      </c>
      <c r="N330">
        <v>4.6855140760113203</v>
      </c>
      <c r="O330">
        <v>6.6948433150602051</v>
      </c>
      <c r="P330">
        <v>0</v>
      </c>
      <c r="Q330">
        <v>0</v>
      </c>
      <c r="R330">
        <v>0</v>
      </c>
      <c r="S330">
        <v>0.23537529366764651</v>
      </c>
      <c r="T330">
        <v>63.551329290264562</v>
      </c>
      <c r="U330">
        <v>0.56490070480235166</v>
      </c>
      <c r="V330">
        <v>2.518894543198904</v>
      </c>
      <c r="W330">
        <v>2.2390173717323589E-2</v>
      </c>
      <c r="X330">
        <v>63.551329290264562</v>
      </c>
      <c r="Y330">
        <v>0.56490070480235166</v>
      </c>
      <c r="Z330" t="s">
        <v>37</v>
      </c>
      <c r="AA330">
        <v>0</v>
      </c>
      <c r="AB330">
        <v>6.6855140760113203</v>
      </c>
      <c r="AC330" t="s">
        <v>48</v>
      </c>
      <c r="AD330">
        <v>0</v>
      </c>
      <c r="AE330">
        <v>4.6855140760113203</v>
      </c>
      <c r="AF330">
        <v>0</v>
      </c>
      <c r="AG330">
        <v>-1.3144859239886799</v>
      </c>
      <c r="AH330">
        <v>20.42279999889433</v>
      </c>
      <c r="AI330">
        <v>25.229849126417459</v>
      </c>
    </row>
    <row r="331" spans="1:35" x14ac:dyDescent="0.25">
      <c r="A331">
        <v>330</v>
      </c>
      <c r="C331">
        <v>6.4193034664805477</v>
      </c>
      <c r="D331" t="s">
        <v>37</v>
      </c>
      <c r="E331">
        <v>2</v>
      </c>
      <c r="F331" t="s">
        <v>48</v>
      </c>
      <c r="G331">
        <v>8</v>
      </c>
      <c r="H331" t="s">
        <v>56</v>
      </c>
      <c r="I331">
        <v>100</v>
      </c>
      <c r="J331">
        <v>2</v>
      </c>
      <c r="K331">
        <v>40.221000000834472</v>
      </c>
      <c r="L331">
        <v>100.1660852628996</v>
      </c>
      <c r="M331">
        <v>6.3962912918590806</v>
      </c>
      <c r="N331">
        <v>4.3962912918590806</v>
      </c>
      <c r="O331">
        <v>6.4193034664805477</v>
      </c>
      <c r="P331">
        <v>0</v>
      </c>
      <c r="Q331">
        <v>0</v>
      </c>
      <c r="R331">
        <v>0</v>
      </c>
      <c r="S331">
        <v>0.58059369377038761</v>
      </c>
      <c r="T331">
        <v>156.76029731800469</v>
      </c>
      <c r="U331">
        <v>1.39342486504893</v>
      </c>
      <c r="V331">
        <v>6.2132871477961169</v>
      </c>
      <c r="W331">
        <v>5.5229219091521037E-2</v>
      </c>
      <c r="X331">
        <v>156.76029731800469</v>
      </c>
      <c r="Y331">
        <v>1.39342486504893</v>
      </c>
      <c r="Z331" t="s">
        <v>37</v>
      </c>
      <c r="AA331">
        <v>0</v>
      </c>
      <c r="AB331">
        <v>6.3962912918590806</v>
      </c>
      <c r="AC331" t="s">
        <v>48</v>
      </c>
      <c r="AD331">
        <v>0</v>
      </c>
      <c r="AE331">
        <v>4.3962912918590806</v>
      </c>
      <c r="AF331">
        <v>0</v>
      </c>
      <c r="AG331">
        <v>-1.6037087081409189</v>
      </c>
      <c r="AH331">
        <v>20.42279999889433</v>
      </c>
      <c r="AI331">
        <v>25.229849126417459</v>
      </c>
    </row>
    <row r="332" spans="1:35" x14ac:dyDescent="0.25">
      <c r="A332">
        <v>331</v>
      </c>
      <c r="C332">
        <v>6.2461617160021987</v>
      </c>
      <c r="D332" t="s">
        <v>37</v>
      </c>
      <c r="E332">
        <v>2</v>
      </c>
      <c r="F332" t="s">
        <v>48</v>
      </c>
      <c r="G332">
        <v>8</v>
      </c>
      <c r="H332" t="s">
        <v>56</v>
      </c>
      <c r="I332">
        <v>100</v>
      </c>
      <c r="J332">
        <v>2</v>
      </c>
      <c r="K332">
        <v>40.221000000834472</v>
      </c>
      <c r="L332">
        <v>100.1660852628996</v>
      </c>
      <c r="M332">
        <v>6.2387059145860153</v>
      </c>
      <c r="N332">
        <v>4.2387059145860153</v>
      </c>
      <c r="O332">
        <v>6.2461617160021987</v>
      </c>
      <c r="P332">
        <v>0</v>
      </c>
      <c r="Q332">
        <v>0</v>
      </c>
      <c r="R332">
        <v>0</v>
      </c>
      <c r="S332">
        <v>0.18810874493045779</v>
      </c>
      <c r="T332">
        <v>50.789361131223608</v>
      </c>
      <c r="U332">
        <v>0.45146098783309868</v>
      </c>
      <c r="V332">
        <v>2.013066382369519</v>
      </c>
      <c r="W332">
        <v>1.7893923398840168E-2</v>
      </c>
      <c r="X332">
        <v>50.789361131223608</v>
      </c>
      <c r="Y332">
        <v>0.45146098783309868</v>
      </c>
      <c r="Z332" t="s">
        <v>37</v>
      </c>
      <c r="AA332">
        <v>0</v>
      </c>
      <c r="AB332">
        <v>6.2387059145860153</v>
      </c>
      <c r="AC332" t="s">
        <v>48</v>
      </c>
      <c r="AD332">
        <v>0</v>
      </c>
      <c r="AE332">
        <v>4.2387059145860153</v>
      </c>
      <c r="AF332">
        <v>0</v>
      </c>
      <c r="AG332">
        <v>-1.7612940854139849</v>
      </c>
      <c r="AH332">
        <v>20.422800002619621</v>
      </c>
      <c r="AI332">
        <v>25.229849137633</v>
      </c>
    </row>
    <row r="333" spans="1:35" x14ac:dyDescent="0.25">
      <c r="A333">
        <v>332</v>
      </c>
      <c r="C333">
        <v>6.358515279016892</v>
      </c>
      <c r="D333" t="s">
        <v>37</v>
      </c>
      <c r="E333">
        <v>2</v>
      </c>
      <c r="F333" t="s">
        <v>48</v>
      </c>
      <c r="G333">
        <v>8</v>
      </c>
      <c r="H333" t="s">
        <v>56</v>
      </c>
      <c r="I333">
        <v>100</v>
      </c>
      <c r="J333">
        <v>2</v>
      </c>
      <c r="K333">
        <v>40.040600001811981</v>
      </c>
      <c r="L333">
        <v>100.1668318292042</v>
      </c>
      <c r="M333">
        <v>6.3397152648600716</v>
      </c>
      <c r="N333">
        <v>4.3397152648600716</v>
      </c>
      <c r="O333">
        <v>6.358515279016892</v>
      </c>
      <c r="P333">
        <v>0</v>
      </c>
      <c r="Q333">
        <v>0</v>
      </c>
      <c r="R333">
        <v>0</v>
      </c>
      <c r="S333">
        <v>0.47432152075108869</v>
      </c>
      <c r="T333">
        <v>128.06681060279391</v>
      </c>
      <c r="U333">
        <v>1.1383716498026131</v>
      </c>
      <c r="V333">
        <v>5.076003822341483</v>
      </c>
      <c r="W333">
        <v>4.512003397636874E-2</v>
      </c>
      <c r="X333">
        <v>128.06681060279391</v>
      </c>
      <c r="Y333">
        <v>1.1383716498026131</v>
      </c>
      <c r="Z333" t="s">
        <v>37</v>
      </c>
      <c r="AA333">
        <v>0</v>
      </c>
      <c r="AB333">
        <v>6.3397152648600716</v>
      </c>
      <c r="AC333" t="s">
        <v>48</v>
      </c>
      <c r="AD333">
        <v>0</v>
      </c>
      <c r="AE333">
        <v>4.3397152648600716</v>
      </c>
      <c r="AF333">
        <v>0</v>
      </c>
      <c r="AG333">
        <v>-1.6602847351399279</v>
      </c>
      <c r="AH333">
        <v>20.42279999889433</v>
      </c>
      <c r="AI333">
        <v>25.229849126417459</v>
      </c>
    </row>
    <row r="334" spans="1:35" x14ac:dyDescent="0.25">
      <c r="A334">
        <v>333</v>
      </c>
      <c r="C334">
        <v>6.1695011406506977</v>
      </c>
      <c r="D334" t="s">
        <v>37</v>
      </c>
      <c r="E334">
        <v>2</v>
      </c>
      <c r="F334" t="s">
        <v>48</v>
      </c>
      <c r="G334">
        <v>8</v>
      </c>
      <c r="H334" t="s">
        <v>56</v>
      </c>
      <c r="I334">
        <v>100</v>
      </c>
      <c r="J334">
        <v>2</v>
      </c>
      <c r="K334">
        <v>40.040600001811981</v>
      </c>
      <c r="L334">
        <v>100.1668318292042</v>
      </c>
      <c r="M334">
        <v>6.1699882292365551</v>
      </c>
      <c r="N334">
        <v>4.1699882292365551</v>
      </c>
      <c r="O334">
        <v>6.1695011406506977</v>
      </c>
      <c r="P334">
        <v>0</v>
      </c>
      <c r="Q334">
        <v>0</v>
      </c>
      <c r="R334">
        <v>1.2289171537846279E-2</v>
      </c>
      <c r="S334">
        <v>0</v>
      </c>
      <c r="T334">
        <v>3.0722928844615689</v>
      </c>
      <c r="U334">
        <v>2.949401169083106E-2</v>
      </c>
      <c r="V334">
        <v>0.1217721464643606</v>
      </c>
      <c r="W334">
        <v>1.169012606057862E-3</v>
      </c>
      <c r="X334">
        <v>3.0722928844615689</v>
      </c>
      <c r="Y334">
        <v>2.949401169083106E-2</v>
      </c>
      <c r="Z334" t="s">
        <v>37</v>
      </c>
      <c r="AA334">
        <v>1.2289171537846279E-2</v>
      </c>
      <c r="AB334">
        <v>6.1699882292365551</v>
      </c>
      <c r="AC334" t="s">
        <v>48</v>
      </c>
      <c r="AD334">
        <v>0</v>
      </c>
      <c r="AE334">
        <v>4.1699882292365551</v>
      </c>
      <c r="AF334">
        <v>0</v>
      </c>
      <c r="AG334">
        <v>-1.8300117707634449</v>
      </c>
      <c r="AH334">
        <v>20.422800002619621</v>
      </c>
      <c r="AI334">
        <v>25.229849137633</v>
      </c>
    </row>
    <row r="335" spans="1:35" x14ac:dyDescent="0.25">
      <c r="A335">
        <v>334</v>
      </c>
      <c r="C335">
        <v>6.1665710211565701</v>
      </c>
      <c r="D335" t="s">
        <v>37</v>
      </c>
      <c r="E335">
        <v>2</v>
      </c>
      <c r="F335" t="s">
        <v>48</v>
      </c>
      <c r="G335">
        <v>8</v>
      </c>
      <c r="H335" t="s">
        <v>56</v>
      </c>
      <c r="I335">
        <v>100</v>
      </c>
      <c r="J335">
        <v>2</v>
      </c>
      <c r="K335">
        <v>42.25899999961257</v>
      </c>
      <c r="L335">
        <v>100.1662086542528</v>
      </c>
      <c r="M335">
        <v>6.1634664300132247</v>
      </c>
      <c r="N335">
        <v>4.1634664300132247</v>
      </c>
      <c r="O335">
        <v>6.1665710211565701</v>
      </c>
      <c r="P335">
        <v>0</v>
      </c>
      <c r="Q335">
        <v>0</v>
      </c>
      <c r="R335">
        <v>0</v>
      </c>
      <c r="S335">
        <v>7.8328795852158239E-2</v>
      </c>
      <c r="T335">
        <v>21.14877488008273</v>
      </c>
      <c r="U335">
        <v>0.18798911004517979</v>
      </c>
      <c r="V335">
        <v>0.83823960870325287</v>
      </c>
      <c r="W335">
        <v>7.4510187440289134E-3</v>
      </c>
      <c r="X335">
        <v>21.14877488008273</v>
      </c>
      <c r="Y335">
        <v>0.18798911004517979</v>
      </c>
      <c r="Z335" t="s">
        <v>37</v>
      </c>
      <c r="AA335">
        <v>0</v>
      </c>
      <c r="AB335">
        <v>6.1634664300132247</v>
      </c>
      <c r="AC335" t="s">
        <v>48</v>
      </c>
      <c r="AD335">
        <v>0</v>
      </c>
      <c r="AE335">
        <v>4.1634664300132247</v>
      </c>
      <c r="AF335">
        <v>0</v>
      </c>
      <c r="AG335">
        <v>-1.8365335699867751</v>
      </c>
      <c r="AH335">
        <v>21.214199999347329</v>
      </c>
      <c r="AI335">
        <v>25.229987536379529</v>
      </c>
    </row>
    <row r="336" spans="1:35" x14ac:dyDescent="0.25">
      <c r="A336">
        <v>335</v>
      </c>
      <c r="C336">
        <v>6.1360885721327811</v>
      </c>
      <c r="D336" t="s">
        <v>37</v>
      </c>
      <c r="E336">
        <v>2</v>
      </c>
      <c r="F336" t="s">
        <v>48</v>
      </c>
      <c r="G336">
        <v>8</v>
      </c>
      <c r="H336" t="s">
        <v>56</v>
      </c>
      <c r="I336">
        <v>100</v>
      </c>
      <c r="J336">
        <v>2</v>
      </c>
      <c r="K336">
        <v>42.25899999961257</v>
      </c>
      <c r="L336">
        <v>100.1662086542528</v>
      </c>
      <c r="M336">
        <v>6.133193766420618</v>
      </c>
      <c r="N336">
        <v>4.133193766420618</v>
      </c>
      <c r="O336">
        <v>6.1360885721327811</v>
      </c>
      <c r="P336">
        <v>0</v>
      </c>
      <c r="Q336">
        <v>0</v>
      </c>
      <c r="R336">
        <v>0</v>
      </c>
      <c r="S336">
        <v>7.3036926076774908E-2</v>
      </c>
      <c r="T336">
        <v>19.71997004072923</v>
      </c>
      <c r="U336">
        <v>0.17528862258425981</v>
      </c>
      <c r="V336">
        <v>0.78159754228405387</v>
      </c>
      <c r="W336">
        <v>6.9475337091915897E-3</v>
      </c>
      <c r="X336">
        <v>19.71997004072923</v>
      </c>
      <c r="Y336">
        <v>0.17528862258425981</v>
      </c>
      <c r="Z336" t="s">
        <v>37</v>
      </c>
      <c r="AA336">
        <v>0</v>
      </c>
      <c r="AB336">
        <v>6.133193766420618</v>
      </c>
      <c r="AC336" t="s">
        <v>48</v>
      </c>
      <c r="AD336">
        <v>0</v>
      </c>
      <c r="AE336">
        <v>4.133193766420618</v>
      </c>
      <c r="AF336">
        <v>0</v>
      </c>
      <c r="AG336">
        <v>-1.866806233579382</v>
      </c>
      <c r="AH336">
        <v>22.21895981676558</v>
      </c>
      <c r="AI336">
        <v>25.230337832309161</v>
      </c>
    </row>
    <row r="337" spans="1:35" x14ac:dyDescent="0.25">
      <c r="A337">
        <v>336</v>
      </c>
      <c r="C337">
        <v>6.0796822754757907</v>
      </c>
      <c r="D337" t="s">
        <v>37</v>
      </c>
      <c r="E337">
        <v>2</v>
      </c>
      <c r="F337" t="s">
        <v>48</v>
      </c>
      <c r="G337">
        <v>8</v>
      </c>
      <c r="H337" t="s">
        <v>56</v>
      </c>
      <c r="I337">
        <v>100</v>
      </c>
      <c r="J337">
        <v>2</v>
      </c>
      <c r="K337">
        <v>40.14159999974072</v>
      </c>
      <c r="L337">
        <v>100.1666735987791</v>
      </c>
      <c r="M337">
        <v>6.0743682708511706</v>
      </c>
      <c r="N337">
        <v>4.0743682708511706</v>
      </c>
      <c r="O337">
        <v>6.0796822754757907</v>
      </c>
      <c r="P337">
        <v>0</v>
      </c>
      <c r="Q337">
        <v>0</v>
      </c>
      <c r="R337">
        <v>0</v>
      </c>
      <c r="S337">
        <v>0.13407145921274979</v>
      </c>
      <c r="T337">
        <v>36.199293987442452</v>
      </c>
      <c r="U337">
        <v>0.32177150211059952</v>
      </c>
      <c r="V337">
        <v>1.4347812486474161</v>
      </c>
      <c r="W337">
        <v>1.2753611099088151E-2</v>
      </c>
      <c r="X337">
        <v>36.199293987442452</v>
      </c>
      <c r="Y337">
        <v>0.32177150211059952</v>
      </c>
      <c r="Z337" t="s">
        <v>37</v>
      </c>
      <c r="AA337">
        <v>0</v>
      </c>
      <c r="AB337">
        <v>6.0743682708511706</v>
      </c>
      <c r="AC337" t="s">
        <v>48</v>
      </c>
      <c r="AD337">
        <v>0</v>
      </c>
      <c r="AE337">
        <v>4.0743682708511706</v>
      </c>
      <c r="AF337">
        <v>0</v>
      </c>
      <c r="AG337">
        <v>-1.925631729148829</v>
      </c>
      <c r="AH337">
        <v>20.091799998655919</v>
      </c>
      <c r="AI337">
        <v>25.229834876618231</v>
      </c>
    </row>
    <row r="338" spans="1:35" x14ac:dyDescent="0.25">
      <c r="A338">
        <v>337</v>
      </c>
      <c r="C338">
        <v>6.0254116694922244</v>
      </c>
      <c r="D338" t="s">
        <v>37</v>
      </c>
      <c r="E338">
        <v>2</v>
      </c>
      <c r="F338" t="s">
        <v>48</v>
      </c>
      <c r="G338">
        <v>8</v>
      </c>
      <c r="H338" t="s">
        <v>56</v>
      </c>
      <c r="I338">
        <v>100</v>
      </c>
      <c r="J338">
        <v>2</v>
      </c>
      <c r="K338">
        <v>40.14159999974072</v>
      </c>
      <c r="L338">
        <v>100.1666735987791</v>
      </c>
      <c r="M338">
        <v>6.0192089662678283</v>
      </c>
      <c r="N338">
        <v>4.0192089662678283</v>
      </c>
      <c r="O338">
        <v>6.0254116694922244</v>
      </c>
      <c r="P338">
        <v>0</v>
      </c>
      <c r="Q338">
        <v>0</v>
      </c>
      <c r="R338">
        <v>0</v>
      </c>
      <c r="S338">
        <v>0.1564926168891142</v>
      </c>
      <c r="T338">
        <v>42.253006560060832</v>
      </c>
      <c r="U338">
        <v>0.37558228053387399</v>
      </c>
      <c r="V338">
        <v>1.674729870586944</v>
      </c>
      <c r="W338">
        <v>1.488648773855061E-2</v>
      </c>
      <c r="X338">
        <v>42.253006560060832</v>
      </c>
      <c r="Y338">
        <v>0.37558228053387399</v>
      </c>
      <c r="Z338" t="s">
        <v>37</v>
      </c>
      <c r="AA338">
        <v>0</v>
      </c>
      <c r="AB338">
        <v>6.0192089662678283</v>
      </c>
      <c r="AC338" t="s">
        <v>48</v>
      </c>
      <c r="AD338">
        <v>0</v>
      </c>
      <c r="AE338">
        <v>4.0192089662678283</v>
      </c>
      <c r="AF338">
        <v>0</v>
      </c>
      <c r="AG338">
        <v>-1.9807910337321719</v>
      </c>
      <c r="AH338">
        <v>19.854561748424761</v>
      </c>
      <c r="AI338">
        <v>25.229744391704429</v>
      </c>
    </row>
    <row r="339" spans="1:35" x14ac:dyDescent="0.25">
      <c r="A339">
        <v>338</v>
      </c>
      <c r="C339">
        <v>7.1753723796342816</v>
      </c>
      <c r="D339" t="s">
        <v>45</v>
      </c>
      <c r="E339">
        <v>6</v>
      </c>
      <c r="F339" t="s">
        <v>48</v>
      </c>
      <c r="G339">
        <v>8</v>
      </c>
      <c r="H339" t="s">
        <v>56</v>
      </c>
      <c r="I339">
        <v>100</v>
      </c>
      <c r="J339">
        <v>0</v>
      </c>
      <c r="K339">
        <v>47.729789148666029</v>
      </c>
      <c r="L339">
        <v>100.073922401703</v>
      </c>
      <c r="M339">
        <v>7.170565671468685</v>
      </c>
      <c r="N339">
        <v>7.170565671468685</v>
      </c>
      <c r="O339">
        <v>7.1753723796342816</v>
      </c>
      <c r="P339">
        <v>0</v>
      </c>
      <c r="Q339">
        <v>0</v>
      </c>
      <c r="R339">
        <v>0</v>
      </c>
      <c r="S339">
        <v>0.12127375390836</v>
      </c>
      <c r="T339">
        <v>32.743913555257208</v>
      </c>
      <c r="U339">
        <v>0.29105700938006412</v>
      </c>
      <c r="V339">
        <v>1.2978112047111079</v>
      </c>
      <c r="W339">
        <v>1.153609959743207E-2</v>
      </c>
      <c r="X339">
        <v>32.743913555257208</v>
      </c>
      <c r="Y339">
        <v>0.29105700938006412</v>
      </c>
      <c r="Z339" t="s">
        <v>45</v>
      </c>
      <c r="AA339">
        <v>0</v>
      </c>
      <c r="AB339">
        <v>7.170565671468685</v>
      </c>
      <c r="AC339" t="s">
        <v>48</v>
      </c>
      <c r="AD339">
        <v>0</v>
      </c>
      <c r="AE339">
        <v>1.170565671468685</v>
      </c>
      <c r="AF339">
        <v>0</v>
      </c>
      <c r="AG339">
        <v>-0.82943432853131505</v>
      </c>
      <c r="AH339">
        <v>20.66920000128448</v>
      </c>
      <c r="AI339">
        <v>25.230105454780681</v>
      </c>
    </row>
    <row r="340" spans="1:35" x14ac:dyDescent="0.25">
      <c r="A340">
        <v>339</v>
      </c>
      <c r="C340">
        <v>7.2123734673423492</v>
      </c>
      <c r="D340" t="s">
        <v>45</v>
      </c>
      <c r="E340">
        <v>6</v>
      </c>
      <c r="F340" t="s">
        <v>48</v>
      </c>
      <c r="G340">
        <v>8</v>
      </c>
      <c r="H340" t="s">
        <v>56</v>
      </c>
      <c r="I340">
        <v>100</v>
      </c>
      <c r="J340">
        <v>0</v>
      </c>
      <c r="K340">
        <v>113.5188744477976</v>
      </c>
      <c r="L340">
        <v>100.0744940445237</v>
      </c>
      <c r="M340">
        <v>7.2219194383867924</v>
      </c>
      <c r="N340">
        <v>7.2219194383867924</v>
      </c>
      <c r="O340">
        <v>7.2123734673423492</v>
      </c>
      <c r="P340">
        <v>0</v>
      </c>
      <c r="Q340">
        <v>0</v>
      </c>
      <c r="R340">
        <v>0.24083976559150241</v>
      </c>
      <c r="S340">
        <v>0</v>
      </c>
      <c r="T340">
        <v>60.209941397875589</v>
      </c>
      <c r="U340">
        <v>0.57801543741960559</v>
      </c>
      <c r="V340">
        <v>2.3864927611108029</v>
      </c>
      <c r="W340">
        <v>2.2910330506663711E-2</v>
      </c>
      <c r="X340">
        <v>60.209941397875589</v>
      </c>
      <c r="Y340">
        <v>0.57801543741960559</v>
      </c>
      <c r="Z340" t="s">
        <v>45</v>
      </c>
      <c r="AA340">
        <v>0.24083976559150241</v>
      </c>
      <c r="AB340">
        <v>7.2219194383867924</v>
      </c>
      <c r="AC340" t="s">
        <v>48</v>
      </c>
      <c r="AD340">
        <v>0</v>
      </c>
      <c r="AE340">
        <v>1.221919438386792</v>
      </c>
      <c r="AF340">
        <v>0</v>
      </c>
      <c r="AG340">
        <v>-0.7780805616132076</v>
      </c>
      <c r="AH340">
        <v>20.66899999789894</v>
      </c>
      <c r="AI340">
        <v>25.229467433980659</v>
      </c>
    </row>
    <row r="341" spans="1:35" x14ac:dyDescent="0.25">
      <c r="A341">
        <v>340</v>
      </c>
      <c r="C341">
        <v>6.9968215819844</v>
      </c>
      <c r="D341" t="s">
        <v>37</v>
      </c>
      <c r="E341">
        <v>2</v>
      </c>
      <c r="F341" t="s">
        <v>48</v>
      </c>
      <c r="G341">
        <v>8</v>
      </c>
      <c r="H341" t="s">
        <v>56</v>
      </c>
      <c r="I341">
        <v>100</v>
      </c>
      <c r="J341">
        <v>2</v>
      </c>
      <c r="K341">
        <v>68.884488866869191</v>
      </c>
      <c r="L341">
        <v>100.1669870823812</v>
      </c>
      <c r="M341">
        <v>6.9955210710646396</v>
      </c>
      <c r="N341">
        <v>4.9955210710646396</v>
      </c>
      <c r="O341">
        <v>6.9968215819844</v>
      </c>
      <c r="P341">
        <v>0</v>
      </c>
      <c r="Q341">
        <v>0</v>
      </c>
      <c r="R341">
        <v>0</v>
      </c>
      <c r="S341">
        <v>3.2812027650625193E-2</v>
      </c>
      <c r="T341">
        <v>8.8592474656688012</v>
      </c>
      <c r="U341">
        <v>7.8748866361500441E-2</v>
      </c>
      <c r="V341">
        <v>0.35113794833505629</v>
      </c>
      <c r="W341">
        <v>3.1212262074227222E-3</v>
      </c>
      <c r="X341">
        <v>8.8592474656688012</v>
      </c>
      <c r="Y341">
        <v>7.8748866361500441E-2</v>
      </c>
      <c r="Z341" t="s">
        <v>37</v>
      </c>
      <c r="AA341">
        <v>0</v>
      </c>
      <c r="AB341">
        <v>6.9955210710646396</v>
      </c>
      <c r="AC341" t="s">
        <v>48</v>
      </c>
      <c r="AD341">
        <v>0</v>
      </c>
      <c r="AE341">
        <v>4.9955210710646396</v>
      </c>
      <c r="AF341">
        <v>0</v>
      </c>
      <c r="AG341">
        <v>-1.0044789289353599</v>
      </c>
      <c r="AH341">
        <v>20.66920000128448</v>
      </c>
      <c r="AI341">
        <v>25.230105454780681</v>
      </c>
    </row>
    <row r="342" spans="1:35" x14ac:dyDescent="0.25">
      <c r="A342">
        <v>341</v>
      </c>
      <c r="C342">
        <v>7.0027379176108262</v>
      </c>
      <c r="D342" t="s">
        <v>37</v>
      </c>
      <c r="E342">
        <v>2</v>
      </c>
      <c r="F342" t="s">
        <v>48</v>
      </c>
      <c r="G342">
        <v>8</v>
      </c>
      <c r="H342" t="s">
        <v>56</v>
      </c>
      <c r="I342">
        <v>100</v>
      </c>
      <c r="J342">
        <v>2</v>
      </c>
      <c r="K342">
        <v>41.475399998947978</v>
      </c>
      <c r="L342">
        <v>100.16759525452569</v>
      </c>
      <c r="M342">
        <v>6.9942487335916281</v>
      </c>
      <c r="N342">
        <v>4.9942487335916281</v>
      </c>
      <c r="O342">
        <v>7.0027379176108262</v>
      </c>
      <c r="P342">
        <v>0</v>
      </c>
      <c r="Q342">
        <v>0</v>
      </c>
      <c r="R342">
        <v>0</v>
      </c>
      <c r="S342">
        <v>0.21417759175342671</v>
      </c>
      <c r="T342">
        <v>57.827949773425217</v>
      </c>
      <c r="U342">
        <v>0.51402622020822419</v>
      </c>
      <c r="V342">
        <v>2.292079685183479</v>
      </c>
      <c r="W342">
        <v>2.0374041646075369E-2</v>
      </c>
      <c r="X342">
        <v>57.827949773425217</v>
      </c>
      <c r="Y342">
        <v>0.51402622020822419</v>
      </c>
      <c r="Z342" t="s">
        <v>37</v>
      </c>
      <c r="AA342">
        <v>0</v>
      </c>
      <c r="AB342">
        <v>6.9942487335916281</v>
      </c>
      <c r="AC342" t="s">
        <v>48</v>
      </c>
      <c r="AD342">
        <v>0</v>
      </c>
      <c r="AE342">
        <v>4.9942487335916281</v>
      </c>
      <c r="AF342">
        <v>0</v>
      </c>
      <c r="AG342">
        <v>-1.0057512664083721</v>
      </c>
      <c r="AH342">
        <v>20.66899999789894</v>
      </c>
      <c r="AI342">
        <v>25.229467433980659</v>
      </c>
    </row>
    <row r="343" spans="1:35" x14ac:dyDescent="0.25">
      <c r="A343">
        <v>342</v>
      </c>
      <c r="C343">
        <v>6.9524531455795886</v>
      </c>
      <c r="D343" t="s">
        <v>37</v>
      </c>
      <c r="E343">
        <v>2</v>
      </c>
      <c r="F343" t="s">
        <v>48</v>
      </c>
      <c r="G343">
        <v>8</v>
      </c>
      <c r="H343" t="s">
        <v>56</v>
      </c>
      <c r="I343">
        <v>100</v>
      </c>
      <c r="J343">
        <v>2</v>
      </c>
      <c r="K343">
        <v>50.467099245901743</v>
      </c>
      <c r="L343">
        <v>100.1661691705998</v>
      </c>
      <c r="M343">
        <v>6.9418494496596583</v>
      </c>
      <c r="N343">
        <v>4.9418494496596583</v>
      </c>
      <c r="O343">
        <v>6.9524531455795886</v>
      </c>
      <c r="P343">
        <v>0</v>
      </c>
      <c r="Q343">
        <v>0</v>
      </c>
      <c r="R343">
        <v>0</v>
      </c>
      <c r="S343">
        <v>0.26753236627026827</v>
      </c>
      <c r="T343">
        <v>72.23373889297244</v>
      </c>
      <c r="U343">
        <v>0.64207767904864388</v>
      </c>
      <c r="V343">
        <v>2.8629978983811721</v>
      </c>
      <c r="W343">
        <v>2.5448870207832638E-2</v>
      </c>
      <c r="X343">
        <v>72.23373889297244</v>
      </c>
      <c r="Y343">
        <v>0.64207767904864388</v>
      </c>
      <c r="Z343" t="s">
        <v>37</v>
      </c>
      <c r="AA343">
        <v>0</v>
      </c>
      <c r="AB343">
        <v>6.9418494496596583</v>
      </c>
      <c r="AC343" t="s">
        <v>48</v>
      </c>
      <c r="AD343">
        <v>0</v>
      </c>
      <c r="AE343">
        <v>4.9418494496596583</v>
      </c>
      <c r="AF343">
        <v>0</v>
      </c>
      <c r="AG343">
        <v>-1.0581505503403421</v>
      </c>
      <c r="AH343">
        <v>20.66920000128448</v>
      </c>
      <c r="AI343">
        <v>25.230105454780681</v>
      </c>
    </row>
    <row r="344" spans="1:35" x14ac:dyDescent="0.25">
      <c r="A344">
        <v>343</v>
      </c>
      <c r="C344">
        <v>6.6648616651782389</v>
      </c>
      <c r="D344" t="s">
        <v>37</v>
      </c>
      <c r="E344">
        <v>2</v>
      </c>
      <c r="F344" t="s">
        <v>48</v>
      </c>
      <c r="G344">
        <v>8</v>
      </c>
      <c r="H344" t="s">
        <v>56</v>
      </c>
      <c r="I344">
        <v>100</v>
      </c>
      <c r="J344">
        <v>2</v>
      </c>
      <c r="K344">
        <v>50.467099245901743</v>
      </c>
      <c r="L344">
        <v>100.1661691705998</v>
      </c>
      <c r="M344">
        <v>6.6534149046645119</v>
      </c>
      <c r="N344">
        <v>4.6534149046645119</v>
      </c>
      <c r="O344">
        <v>6.6648616651782389</v>
      </c>
      <c r="P344">
        <v>0</v>
      </c>
      <c r="Q344">
        <v>0</v>
      </c>
      <c r="R344">
        <v>0</v>
      </c>
      <c r="S344">
        <v>0.28879567160564978</v>
      </c>
      <c r="T344">
        <v>77.974831333525444</v>
      </c>
      <c r="U344">
        <v>0.69310961185355946</v>
      </c>
      <c r="V344">
        <v>3.090625338706277</v>
      </c>
      <c r="W344">
        <v>2.747222523294468E-2</v>
      </c>
      <c r="X344">
        <v>77.974831333525444</v>
      </c>
      <c r="Y344">
        <v>0.69310961185355946</v>
      </c>
      <c r="Z344" t="s">
        <v>37</v>
      </c>
      <c r="AA344">
        <v>0</v>
      </c>
      <c r="AB344">
        <v>6.6534149046645119</v>
      </c>
      <c r="AC344" t="s">
        <v>48</v>
      </c>
      <c r="AD344">
        <v>0</v>
      </c>
      <c r="AE344">
        <v>4.6534149046645119</v>
      </c>
      <c r="AF344">
        <v>0</v>
      </c>
      <c r="AG344">
        <v>-1.3465850953354881</v>
      </c>
      <c r="AH344">
        <v>20.66899999789894</v>
      </c>
      <c r="AI344">
        <v>25.229467433980659</v>
      </c>
    </row>
    <row r="345" spans="1:35" x14ac:dyDescent="0.25">
      <c r="A345">
        <v>344</v>
      </c>
      <c r="C345">
        <v>6.9271251555001783</v>
      </c>
      <c r="D345" t="s">
        <v>37</v>
      </c>
      <c r="E345">
        <v>2</v>
      </c>
      <c r="F345" t="s">
        <v>48</v>
      </c>
      <c r="G345">
        <v>8</v>
      </c>
      <c r="H345" t="s">
        <v>56</v>
      </c>
      <c r="I345">
        <v>100</v>
      </c>
      <c r="J345">
        <v>2</v>
      </c>
      <c r="K345">
        <v>41.475399998947978</v>
      </c>
      <c r="L345">
        <v>100.16759525452569</v>
      </c>
      <c r="M345">
        <v>6.9278472564327842</v>
      </c>
      <c r="N345">
        <v>4.9278472564327842</v>
      </c>
      <c r="O345">
        <v>6.9271251555001783</v>
      </c>
      <c r="P345">
        <v>0</v>
      </c>
      <c r="Q345">
        <v>0</v>
      </c>
      <c r="R345">
        <v>1.821868267864335E-2</v>
      </c>
      <c r="S345">
        <v>0</v>
      </c>
      <c r="T345">
        <v>4.5546706696608377</v>
      </c>
      <c r="U345">
        <v>4.3724838428744042E-2</v>
      </c>
      <c r="V345">
        <v>0.18052523315148511</v>
      </c>
      <c r="W345">
        <v>1.7330422382542559E-3</v>
      </c>
      <c r="X345">
        <v>4.5546706696608377</v>
      </c>
      <c r="Y345">
        <v>4.3724838428744042E-2</v>
      </c>
      <c r="Z345" t="s">
        <v>37</v>
      </c>
      <c r="AA345">
        <v>1.821868267864335E-2</v>
      </c>
      <c r="AB345">
        <v>6.9278472564327842</v>
      </c>
      <c r="AC345" t="s">
        <v>48</v>
      </c>
      <c r="AD345">
        <v>0</v>
      </c>
      <c r="AE345">
        <v>4.9278472564327842</v>
      </c>
      <c r="AF345">
        <v>0</v>
      </c>
      <c r="AG345">
        <v>-1.072152743567216</v>
      </c>
      <c r="AH345">
        <v>20.66920000128448</v>
      </c>
      <c r="AI345">
        <v>25.230105454780681</v>
      </c>
    </row>
    <row r="346" spans="1:35" x14ac:dyDescent="0.25">
      <c r="A346">
        <v>345</v>
      </c>
      <c r="C346">
        <v>6.7592417072536168</v>
      </c>
      <c r="D346" t="s">
        <v>37</v>
      </c>
      <c r="E346">
        <v>2</v>
      </c>
      <c r="F346" t="s">
        <v>48</v>
      </c>
      <c r="G346">
        <v>8</v>
      </c>
      <c r="H346" t="s">
        <v>56</v>
      </c>
      <c r="I346">
        <v>100</v>
      </c>
      <c r="J346">
        <v>2</v>
      </c>
      <c r="K346">
        <v>41.475399998947978</v>
      </c>
      <c r="L346">
        <v>100.16759525452569</v>
      </c>
      <c r="M346">
        <v>6.7628008762706591</v>
      </c>
      <c r="N346">
        <v>4.7628008762706591</v>
      </c>
      <c r="O346">
        <v>6.7592417072536168</v>
      </c>
      <c r="P346">
        <v>0</v>
      </c>
      <c r="Q346">
        <v>0</v>
      </c>
      <c r="R346">
        <v>8.9795938807499878E-2</v>
      </c>
      <c r="S346">
        <v>0</v>
      </c>
      <c r="T346">
        <v>22.44898470187497</v>
      </c>
      <c r="U346">
        <v>0.21551025313799971</v>
      </c>
      <c r="V346">
        <v>0.88979225426055752</v>
      </c>
      <c r="W346">
        <v>8.5420056409013512E-3</v>
      </c>
      <c r="X346">
        <v>22.44898470187497</v>
      </c>
      <c r="Y346">
        <v>0.21551025313799971</v>
      </c>
      <c r="Z346" t="s">
        <v>37</v>
      </c>
      <c r="AA346">
        <v>8.9795938807499878E-2</v>
      </c>
      <c r="AB346">
        <v>6.7628008762706591</v>
      </c>
      <c r="AC346" t="s">
        <v>48</v>
      </c>
      <c r="AD346">
        <v>0</v>
      </c>
      <c r="AE346">
        <v>4.7628008762706591</v>
      </c>
      <c r="AF346">
        <v>0</v>
      </c>
      <c r="AG346">
        <v>-1.2371991237293409</v>
      </c>
      <c r="AH346">
        <v>20.66899999789894</v>
      </c>
      <c r="AI346">
        <v>25.229467433980659</v>
      </c>
    </row>
    <row r="347" spans="1:35" x14ac:dyDescent="0.25">
      <c r="A347">
        <v>346</v>
      </c>
      <c r="C347">
        <v>6.9645401135403393</v>
      </c>
      <c r="D347" t="s">
        <v>37</v>
      </c>
      <c r="E347">
        <v>2</v>
      </c>
      <c r="F347" t="s">
        <v>48</v>
      </c>
      <c r="G347">
        <v>8</v>
      </c>
      <c r="H347" t="s">
        <v>56</v>
      </c>
      <c r="I347">
        <v>100</v>
      </c>
      <c r="J347">
        <v>2</v>
      </c>
      <c r="K347">
        <v>41.475399998947978</v>
      </c>
      <c r="L347">
        <v>100.16759525452569</v>
      </c>
      <c r="M347">
        <v>6.9753261087932747</v>
      </c>
      <c r="N347">
        <v>4.9753261087932747</v>
      </c>
      <c r="O347">
        <v>6.9645401135403393</v>
      </c>
      <c r="P347">
        <v>0</v>
      </c>
      <c r="Q347">
        <v>0</v>
      </c>
      <c r="R347">
        <v>0.27213289553012843</v>
      </c>
      <c r="S347">
        <v>0</v>
      </c>
      <c r="T347">
        <v>68.033223882532113</v>
      </c>
      <c r="U347">
        <v>0.65311894927230818</v>
      </c>
      <c r="V347">
        <v>2.6964988132338612</v>
      </c>
      <c r="W347">
        <v>2.588638860704506E-2</v>
      </c>
      <c r="X347">
        <v>68.033223882532113</v>
      </c>
      <c r="Y347">
        <v>0.65311894927230818</v>
      </c>
      <c r="Z347" t="s">
        <v>37</v>
      </c>
      <c r="AA347">
        <v>0.27213289553012843</v>
      </c>
      <c r="AB347">
        <v>6.9753261087932747</v>
      </c>
      <c r="AC347" t="s">
        <v>48</v>
      </c>
      <c r="AD347">
        <v>0</v>
      </c>
      <c r="AE347">
        <v>4.9753261087932747</v>
      </c>
      <c r="AF347">
        <v>0</v>
      </c>
      <c r="AG347">
        <v>-1.024673891206725</v>
      </c>
      <c r="AH347">
        <v>21.307800000533462</v>
      </c>
      <c r="AI347">
        <v>25.230207240826161</v>
      </c>
    </row>
    <row r="348" spans="1:35" x14ac:dyDescent="0.25">
      <c r="A348">
        <v>347</v>
      </c>
      <c r="C348">
        <v>6.9157539833355086</v>
      </c>
      <c r="D348" t="s">
        <v>37</v>
      </c>
      <c r="E348">
        <v>2</v>
      </c>
      <c r="F348" t="s">
        <v>48</v>
      </c>
      <c r="G348">
        <v>8</v>
      </c>
      <c r="H348" t="s">
        <v>56</v>
      </c>
      <c r="I348">
        <v>100</v>
      </c>
      <c r="J348">
        <v>2</v>
      </c>
      <c r="K348">
        <v>41.994400000199683</v>
      </c>
      <c r="L348">
        <v>100.1666293212797</v>
      </c>
      <c r="M348">
        <v>6.9191142940306127</v>
      </c>
      <c r="N348">
        <v>4.9191142940306127</v>
      </c>
      <c r="O348">
        <v>6.9157539833355086</v>
      </c>
      <c r="P348">
        <v>0</v>
      </c>
      <c r="Q348">
        <v>0</v>
      </c>
      <c r="R348">
        <v>8.4778949179279431E-2</v>
      </c>
      <c r="S348">
        <v>0</v>
      </c>
      <c r="T348">
        <v>21.194737294819859</v>
      </c>
      <c r="U348">
        <v>0.2034694780302706</v>
      </c>
      <c r="V348">
        <v>0.84007767377602971</v>
      </c>
      <c r="W348">
        <v>8.0647456682498841E-3</v>
      </c>
      <c r="X348">
        <v>21.194737294819859</v>
      </c>
      <c r="Y348">
        <v>0.2034694780302706</v>
      </c>
      <c r="Z348" t="s">
        <v>37</v>
      </c>
      <c r="AA348">
        <v>8.4778949179279431E-2</v>
      </c>
      <c r="AB348">
        <v>6.9191142940306127</v>
      </c>
      <c r="AC348" t="s">
        <v>48</v>
      </c>
      <c r="AD348">
        <v>0</v>
      </c>
      <c r="AE348">
        <v>4.9191142940306127</v>
      </c>
      <c r="AF348">
        <v>0</v>
      </c>
      <c r="AG348">
        <v>-1.080885705969387</v>
      </c>
      <c r="AH348">
        <v>21.307600000873212</v>
      </c>
      <c r="AI348">
        <v>25.22949717203235</v>
      </c>
    </row>
    <row r="349" spans="1:35" x14ac:dyDescent="0.25">
      <c r="A349">
        <v>348</v>
      </c>
      <c r="C349">
        <v>6.6439507929580266</v>
      </c>
      <c r="D349" t="s">
        <v>37</v>
      </c>
      <c r="E349">
        <v>2</v>
      </c>
      <c r="F349" t="s">
        <v>48</v>
      </c>
      <c r="G349">
        <v>8</v>
      </c>
      <c r="H349" t="s">
        <v>56</v>
      </c>
      <c r="I349">
        <v>100</v>
      </c>
      <c r="J349">
        <v>2</v>
      </c>
      <c r="K349">
        <v>41.994400000199683</v>
      </c>
      <c r="L349">
        <v>100.1666293212797</v>
      </c>
      <c r="M349">
        <v>6.6321211364455106</v>
      </c>
      <c r="N349">
        <v>4.6321211364455106</v>
      </c>
      <c r="O349">
        <v>6.6439507929580266</v>
      </c>
      <c r="P349">
        <v>0</v>
      </c>
      <c r="Q349">
        <v>0</v>
      </c>
      <c r="R349">
        <v>0</v>
      </c>
      <c r="S349">
        <v>0.29846468539856752</v>
      </c>
      <c r="T349">
        <v>80.58546505761322</v>
      </c>
      <c r="U349">
        <v>0.71631524495656185</v>
      </c>
      <c r="V349">
        <v>3.1940072583793189</v>
      </c>
      <c r="W349">
        <v>2.8391175630038391E-2</v>
      </c>
      <c r="X349">
        <v>80.58546505761322</v>
      </c>
      <c r="Y349">
        <v>0.71631524495656185</v>
      </c>
      <c r="Z349" t="s">
        <v>37</v>
      </c>
      <c r="AA349">
        <v>0</v>
      </c>
      <c r="AB349">
        <v>6.6321211364455106</v>
      </c>
      <c r="AC349" t="s">
        <v>48</v>
      </c>
      <c r="AD349">
        <v>0</v>
      </c>
      <c r="AE349">
        <v>4.6321211364455106</v>
      </c>
      <c r="AF349">
        <v>0</v>
      </c>
      <c r="AG349">
        <v>-1.367878863554489</v>
      </c>
      <c r="AH349">
        <v>21.307800000533462</v>
      </c>
      <c r="AI349">
        <v>25.230207240826161</v>
      </c>
    </row>
    <row r="350" spans="1:35" x14ac:dyDescent="0.25">
      <c r="A350">
        <v>349</v>
      </c>
      <c r="C350">
        <v>6.2765213915593776</v>
      </c>
      <c r="D350" t="s">
        <v>37</v>
      </c>
      <c r="E350">
        <v>2</v>
      </c>
      <c r="F350" t="s">
        <v>48</v>
      </c>
      <c r="G350">
        <v>8</v>
      </c>
      <c r="H350" t="s">
        <v>56</v>
      </c>
      <c r="I350">
        <v>100</v>
      </c>
      <c r="J350">
        <v>2</v>
      </c>
      <c r="K350">
        <v>41.994200000539422</v>
      </c>
      <c r="L350">
        <v>100.1652623836017</v>
      </c>
      <c r="M350">
        <v>6.2681360060386373</v>
      </c>
      <c r="N350">
        <v>4.2681360060386373</v>
      </c>
      <c r="O350">
        <v>6.2765213915593776</v>
      </c>
      <c r="P350">
        <v>0</v>
      </c>
      <c r="Q350">
        <v>0</v>
      </c>
      <c r="R350">
        <v>0</v>
      </c>
      <c r="S350">
        <v>0.21156242462434599</v>
      </c>
      <c r="T350">
        <v>57.121854648573418</v>
      </c>
      <c r="U350">
        <v>0.50774981909843031</v>
      </c>
      <c r="V350">
        <v>2.2640540906001232</v>
      </c>
      <c r="W350">
        <v>2.012492524977887E-2</v>
      </c>
      <c r="X350">
        <v>57.121854648573418</v>
      </c>
      <c r="Y350">
        <v>0.50774981909843031</v>
      </c>
      <c r="Z350" t="s">
        <v>37</v>
      </c>
      <c r="AA350">
        <v>0</v>
      </c>
      <c r="AB350">
        <v>6.2681360060386373</v>
      </c>
      <c r="AC350" t="s">
        <v>48</v>
      </c>
      <c r="AD350">
        <v>0</v>
      </c>
      <c r="AE350">
        <v>4.2681360060386373</v>
      </c>
      <c r="AF350">
        <v>0</v>
      </c>
      <c r="AG350">
        <v>-1.7318639939613629</v>
      </c>
      <c r="AH350">
        <v>21.741611862990549</v>
      </c>
      <c r="AI350">
        <v>25.229898387026779</v>
      </c>
    </row>
    <row r="351" spans="1:35" x14ac:dyDescent="0.25">
      <c r="A351">
        <v>350</v>
      </c>
      <c r="C351">
        <v>6.8920302043413901</v>
      </c>
      <c r="D351" t="s">
        <v>37</v>
      </c>
      <c r="E351">
        <v>2</v>
      </c>
      <c r="F351" t="s">
        <v>48</v>
      </c>
      <c r="G351">
        <v>8</v>
      </c>
      <c r="H351" t="s">
        <v>56</v>
      </c>
      <c r="I351">
        <v>100</v>
      </c>
      <c r="J351">
        <v>2</v>
      </c>
      <c r="K351">
        <v>41.994400000199683</v>
      </c>
      <c r="L351">
        <v>100.1666293212797</v>
      </c>
      <c r="M351">
        <v>6.8841284066119153</v>
      </c>
      <c r="N351">
        <v>4.8841284066119153</v>
      </c>
      <c r="O351">
        <v>6.8920302043413901</v>
      </c>
      <c r="P351">
        <v>0</v>
      </c>
      <c r="Q351">
        <v>0</v>
      </c>
      <c r="R351">
        <v>0</v>
      </c>
      <c r="S351">
        <v>0.19936387355910229</v>
      </c>
      <c r="T351">
        <v>53.828245860957608</v>
      </c>
      <c r="U351">
        <v>0.47847329654184539</v>
      </c>
      <c r="V351">
        <v>2.133485386958212</v>
      </c>
      <c r="W351">
        <v>1.8964314550739662E-2</v>
      </c>
      <c r="X351">
        <v>53.828245860957608</v>
      </c>
      <c r="Y351">
        <v>0.47847329654184539</v>
      </c>
      <c r="Z351" t="s">
        <v>37</v>
      </c>
      <c r="AA351">
        <v>0</v>
      </c>
      <c r="AB351">
        <v>6.8841284066119153</v>
      </c>
      <c r="AC351" t="s">
        <v>48</v>
      </c>
      <c r="AD351">
        <v>0</v>
      </c>
      <c r="AE351">
        <v>4.8841284066119153</v>
      </c>
      <c r="AF351">
        <v>0</v>
      </c>
      <c r="AG351">
        <v>-1.1158715933880849</v>
      </c>
      <c r="AH351">
        <v>20.29440000094473</v>
      </c>
      <c r="AI351">
        <v>25.230191961943792</v>
      </c>
    </row>
    <row r="352" spans="1:35" x14ac:dyDescent="0.25">
      <c r="A352">
        <v>351</v>
      </c>
      <c r="C352">
        <v>6.9639611927877816</v>
      </c>
      <c r="D352" t="s">
        <v>37</v>
      </c>
      <c r="E352">
        <v>2</v>
      </c>
      <c r="F352" t="s">
        <v>48</v>
      </c>
      <c r="G352">
        <v>8</v>
      </c>
      <c r="H352" t="s">
        <v>56</v>
      </c>
      <c r="I352">
        <v>100</v>
      </c>
      <c r="J352">
        <v>2</v>
      </c>
      <c r="K352">
        <v>41.994200000539422</v>
      </c>
      <c r="L352">
        <v>100.1652623836017</v>
      </c>
      <c r="M352">
        <v>6.9831628406194497</v>
      </c>
      <c r="N352">
        <v>4.9831628406194497</v>
      </c>
      <c r="O352">
        <v>6.9639611927877816</v>
      </c>
      <c r="P352">
        <v>0</v>
      </c>
      <c r="Q352">
        <v>0</v>
      </c>
      <c r="R352">
        <v>0.48445014573164491</v>
      </c>
      <c r="S352">
        <v>0</v>
      </c>
      <c r="T352">
        <v>121.1125364329112</v>
      </c>
      <c r="U352">
        <v>1.1626803497559479</v>
      </c>
      <c r="V352">
        <v>4.8004119579170279</v>
      </c>
      <c r="W352">
        <v>4.6083954796003468E-2</v>
      </c>
      <c r="X352">
        <v>121.1125364329112</v>
      </c>
      <c r="Y352">
        <v>1.1626803497559479</v>
      </c>
      <c r="Z352" t="s">
        <v>37</v>
      </c>
      <c r="AA352">
        <v>0.48445014573164491</v>
      </c>
      <c r="AB352">
        <v>6.9831628406194497</v>
      </c>
      <c r="AC352" t="s">
        <v>48</v>
      </c>
      <c r="AD352">
        <v>0</v>
      </c>
      <c r="AE352">
        <v>4.9831628406194497</v>
      </c>
      <c r="AF352">
        <v>0</v>
      </c>
      <c r="AG352">
        <v>-1.0168371593805501</v>
      </c>
      <c r="AH352">
        <v>20.29420000128448</v>
      </c>
      <c r="AI352">
        <v>25.229613102927061</v>
      </c>
    </row>
    <row r="353" spans="1:35" x14ac:dyDescent="0.25">
      <c r="A353">
        <v>352</v>
      </c>
      <c r="C353">
        <v>6.5699605081867878</v>
      </c>
      <c r="D353" t="s">
        <v>37</v>
      </c>
      <c r="E353">
        <v>2</v>
      </c>
      <c r="F353" t="s">
        <v>48</v>
      </c>
      <c r="G353">
        <v>8</v>
      </c>
      <c r="H353" t="s">
        <v>56</v>
      </c>
      <c r="I353">
        <v>100</v>
      </c>
      <c r="J353">
        <v>2</v>
      </c>
      <c r="K353">
        <v>41.994400000199683</v>
      </c>
      <c r="L353">
        <v>100.1666293212797</v>
      </c>
      <c r="M353">
        <v>6.5600690958899328</v>
      </c>
      <c r="N353">
        <v>4.5600690958899328</v>
      </c>
      <c r="O353">
        <v>6.5699605081867878</v>
      </c>
      <c r="P353">
        <v>0</v>
      </c>
      <c r="Q353">
        <v>0</v>
      </c>
      <c r="R353">
        <v>0</v>
      </c>
      <c r="S353">
        <v>0.24955671832235729</v>
      </c>
      <c r="T353">
        <v>67.38031394703647</v>
      </c>
      <c r="U353">
        <v>0.59893612397365759</v>
      </c>
      <c r="V353">
        <v>2.6706813201508419</v>
      </c>
      <c r="W353">
        <v>2.3739389512451931E-2</v>
      </c>
      <c r="X353">
        <v>67.38031394703647</v>
      </c>
      <c r="Y353">
        <v>0.59893612397365759</v>
      </c>
      <c r="Z353" t="s">
        <v>37</v>
      </c>
      <c r="AA353">
        <v>0</v>
      </c>
      <c r="AB353">
        <v>6.5600690958899328</v>
      </c>
      <c r="AC353" t="s">
        <v>48</v>
      </c>
      <c r="AD353">
        <v>0</v>
      </c>
      <c r="AE353">
        <v>4.5600690958899328</v>
      </c>
      <c r="AF353">
        <v>0</v>
      </c>
      <c r="AG353">
        <v>-1.439930904110067</v>
      </c>
      <c r="AH353">
        <v>21.19339389570769</v>
      </c>
      <c r="AI353">
        <v>25.229634639909332</v>
      </c>
    </row>
    <row r="354" spans="1:35" x14ac:dyDescent="0.25">
      <c r="A354">
        <v>353</v>
      </c>
      <c r="C354">
        <v>6.4992612320315084</v>
      </c>
      <c r="D354" t="s">
        <v>37</v>
      </c>
      <c r="E354">
        <v>2</v>
      </c>
      <c r="F354" t="s">
        <v>48</v>
      </c>
      <c r="G354">
        <v>8</v>
      </c>
      <c r="H354" t="s">
        <v>56</v>
      </c>
      <c r="I354">
        <v>100</v>
      </c>
      <c r="J354">
        <v>2</v>
      </c>
      <c r="K354">
        <v>41.994200000539422</v>
      </c>
      <c r="L354">
        <v>100.1652623836017</v>
      </c>
      <c r="M354">
        <v>6.4791044153675292</v>
      </c>
      <c r="N354">
        <v>4.4791044153675292</v>
      </c>
      <c r="O354">
        <v>6.4992612320315084</v>
      </c>
      <c r="P354">
        <v>0</v>
      </c>
      <c r="Q354">
        <v>0</v>
      </c>
      <c r="R354">
        <v>0</v>
      </c>
      <c r="S354">
        <v>0.50855782371156755</v>
      </c>
      <c r="T354">
        <v>137.31061240212321</v>
      </c>
      <c r="U354">
        <v>1.220538776907762</v>
      </c>
      <c r="V354">
        <v>5.4423404992743771</v>
      </c>
      <c r="W354">
        <v>4.8376359993550007E-2</v>
      </c>
      <c r="X354">
        <v>137.31061240212321</v>
      </c>
      <c r="Y354">
        <v>1.220538776907762</v>
      </c>
      <c r="Z354" t="s">
        <v>37</v>
      </c>
      <c r="AA354">
        <v>0</v>
      </c>
      <c r="AB354">
        <v>6.4791044153675292</v>
      </c>
      <c r="AC354" t="s">
        <v>48</v>
      </c>
      <c r="AD354">
        <v>0</v>
      </c>
      <c r="AE354">
        <v>4.4791044153675292</v>
      </c>
      <c r="AF354">
        <v>0</v>
      </c>
      <c r="AG354">
        <v>-1.520895584632471</v>
      </c>
      <c r="AH354">
        <v>20.23900010911591</v>
      </c>
      <c r="AI354">
        <v>25.230066443000169</v>
      </c>
    </row>
    <row r="355" spans="1:35" x14ac:dyDescent="0.25">
      <c r="A355">
        <v>354</v>
      </c>
      <c r="C355">
        <v>6.4110742968949141</v>
      </c>
      <c r="D355" t="s">
        <v>37</v>
      </c>
      <c r="E355">
        <v>2</v>
      </c>
      <c r="F355" t="s">
        <v>48</v>
      </c>
      <c r="G355">
        <v>8</v>
      </c>
      <c r="H355" t="s">
        <v>56</v>
      </c>
      <c r="I355">
        <v>100</v>
      </c>
      <c r="J355">
        <v>2</v>
      </c>
      <c r="K355">
        <v>40.040600001811981</v>
      </c>
      <c r="L355">
        <v>100.1668318292042</v>
      </c>
      <c r="M355">
        <v>6.40262993813535</v>
      </c>
      <c r="N355">
        <v>4.40262993813535</v>
      </c>
      <c r="O355">
        <v>6.4110742968949141</v>
      </c>
      <c r="P355">
        <v>0</v>
      </c>
      <c r="Q355">
        <v>0</v>
      </c>
      <c r="R355">
        <v>0</v>
      </c>
      <c r="S355">
        <v>0.21305730886029051</v>
      </c>
      <c r="T355">
        <v>57.525473392278442</v>
      </c>
      <c r="U355">
        <v>0.51133754126469722</v>
      </c>
      <c r="V355">
        <v>2.2799768650823271</v>
      </c>
      <c r="W355">
        <v>2.026646102295402E-2</v>
      </c>
      <c r="X355">
        <v>57.525473392278442</v>
      </c>
      <c r="Y355">
        <v>0.51133754126469722</v>
      </c>
      <c r="Z355" t="s">
        <v>37</v>
      </c>
      <c r="AA355">
        <v>0</v>
      </c>
      <c r="AB355">
        <v>6.40262993813535</v>
      </c>
      <c r="AC355" t="s">
        <v>48</v>
      </c>
      <c r="AD355">
        <v>0</v>
      </c>
      <c r="AE355">
        <v>4.40262993813535</v>
      </c>
      <c r="AF355">
        <v>0</v>
      </c>
      <c r="AG355">
        <v>-1.59737006186465</v>
      </c>
      <c r="AH355">
        <v>20.092199999839071</v>
      </c>
      <c r="AI355">
        <v>25.230726799590251</v>
      </c>
    </row>
    <row r="356" spans="1:35" x14ac:dyDescent="0.25">
      <c r="A356">
        <v>355</v>
      </c>
      <c r="C356">
        <v>6.4294745737576786</v>
      </c>
      <c r="D356" t="s">
        <v>37</v>
      </c>
      <c r="E356">
        <v>2</v>
      </c>
      <c r="F356" t="s">
        <v>48</v>
      </c>
      <c r="G356">
        <v>8</v>
      </c>
      <c r="H356" t="s">
        <v>56</v>
      </c>
      <c r="I356">
        <v>100</v>
      </c>
      <c r="J356">
        <v>2</v>
      </c>
      <c r="K356">
        <v>40.040600001811981</v>
      </c>
      <c r="L356">
        <v>100.1668318292042</v>
      </c>
      <c r="M356">
        <v>6.427751401200946</v>
      </c>
      <c r="N356">
        <v>4.427751401200946</v>
      </c>
      <c r="O356">
        <v>6.4294745737576786</v>
      </c>
      <c r="P356">
        <v>0</v>
      </c>
      <c r="Q356">
        <v>0</v>
      </c>
      <c r="R356">
        <v>0</v>
      </c>
      <c r="S356">
        <v>4.3476027443819863E-2</v>
      </c>
      <c r="T356">
        <v>11.738527409831359</v>
      </c>
      <c r="U356">
        <v>0.1043424658651677</v>
      </c>
      <c r="V356">
        <v>0.46525659031780192</v>
      </c>
      <c r="W356">
        <v>4.1356141361582376E-3</v>
      </c>
      <c r="X356">
        <v>11.738527409831359</v>
      </c>
      <c r="Y356">
        <v>0.1043424658651677</v>
      </c>
      <c r="Z356" t="s">
        <v>37</v>
      </c>
      <c r="AA356">
        <v>0</v>
      </c>
      <c r="AB356">
        <v>6.427751401200946</v>
      </c>
      <c r="AC356" t="s">
        <v>48</v>
      </c>
      <c r="AD356">
        <v>0</v>
      </c>
      <c r="AE356">
        <v>4.427751401200946</v>
      </c>
      <c r="AF356">
        <v>0</v>
      </c>
      <c r="AG356">
        <v>-1.572248598799054</v>
      </c>
      <c r="AH356">
        <v>20.09200000017881</v>
      </c>
      <c r="AI356">
        <v>25.23022275044648</v>
      </c>
    </row>
    <row r="357" spans="1:35" x14ac:dyDescent="0.25">
      <c r="A357">
        <v>356</v>
      </c>
      <c r="C357">
        <v>6.1060868720853598</v>
      </c>
      <c r="D357" t="s">
        <v>37</v>
      </c>
      <c r="E357">
        <v>2</v>
      </c>
      <c r="F357" t="s">
        <v>48</v>
      </c>
      <c r="G357">
        <v>8</v>
      </c>
      <c r="H357" t="s">
        <v>56</v>
      </c>
      <c r="I357">
        <v>100</v>
      </c>
      <c r="J357">
        <v>2</v>
      </c>
      <c r="K357">
        <v>40.040600001811981</v>
      </c>
      <c r="L357">
        <v>100.1668318292042</v>
      </c>
      <c r="M357">
        <v>6.0999264493093044</v>
      </c>
      <c r="N357">
        <v>4.0999264493093044</v>
      </c>
      <c r="O357">
        <v>6.1060868720853598</v>
      </c>
      <c r="P357">
        <v>0</v>
      </c>
      <c r="Q357">
        <v>0</v>
      </c>
      <c r="R357">
        <v>0</v>
      </c>
      <c r="S357">
        <v>0.1554288603766642</v>
      </c>
      <c r="T357">
        <v>41.965792301699352</v>
      </c>
      <c r="U357">
        <v>0.37302926490399407</v>
      </c>
      <c r="V357">
        <v>1.6633141495352091</v>
      </c>
      <c r="W357">
        <v>1.4785014662535191E-2</v>
      </c>
      <c r="X357">
        <v>41.965792301699352</v>
      </c>
      <c r="Y357">
        <v>0.37302926490399407</v>
      </c>
      <c r="Z357" t="s">
        <v>37</v>
      </c>
      <c r="AA357">
        <v>0</v>
      </c>
      <c r="AB357">
        <v>6.0999264493093044</v>
      </c>
      <c r="AC357" t="s">
        <v>48</v>
      </c>
      <c r="AD357">
        <v>0</v>
      </c>
      <c r="AE357">
        <v>4.0999264493093044</v>
      </c>
      <c r="AF357">
        <v>0</v>
      </c>
      <c r="AG357">
        <v>-1.9000735506906961</v>
      </c>
      <c r="AH357">
        <v>20.09200000017881</v>
      </c>
      <c r="AI357">
        <v>25.23022624044059</v>
      </c>
    </row>
    <row r="358" spans="1:35" x14ac:dyDescent="0.25">
      <c r="A358">
        <v>357</v>
      </c>
      <c r="C358">
        <v>6.110728078422432</v>
      </c>
      <c r="D358" t="s">
        <v>37</v>
      </c>
      <c r="E358">
        <v>2</v>
      </c>
      <c r="F358" t="s">
        <v>48</v>
      </c>
      <c r="G358">
        <v>8</v>
      </c>
      <c r="H358" t="s">
        <v>56</v>
      </c>
      <c r="I358">
        <v>100</v>
      </c>
      <c r="J358">
        <v>2</v>
      </c>
      <c r="K358">
        <v>40.040600001811981</v>
      </c>
      <c r="L358">
        <v>100.1668318292042</v>
      </c>
      <c r="M358">
        <v>6.1008415166913963</v>
      </c>
      <c r="N358">
        <v>4.1008415166913963</v>
      </c>
      <c r="O358">
        <v>6.110728078422432</v>
      </c>
      <c r="P358">
        <v>0</v>
      </c>
      <c r="Q358">
        <v>0</v>
      </c>
      <c r="R358">
        <v>0</v>
      </c>
      <c r="S358">
        <v>0.2494352060000038</v>
      </c>
      <c r="T358">
        <v>67.34750562000103</v>
      </c>
      <c r="U358">
        <v>0.59864449440000911</v>
      </c>
      <c r="V358">
        <v>2.6693716673796519</v>
      </c>
      <c r="W358">
        <v>2.3727748154485789E-2</v>
      </c>
      <c r="X358">
        <v>67.34750562000103</v>
      </c>
      <c r="Y358">
        <v>0.59864449440000911</v>
      </c>
      <c r="Z358" t="s">
        <v>37</v>
      </c>
      <c r="AA358">
        <v>0</v>
      </c>
      <c r="AB358">
        <v>6.1008415166913963</v>
      </c>
      <c r="AC358" t="s">
        <v>48</v>
      </c>
      <c r="AD358">
        <v>0</v>
      </c>
      <c r="AE358">
        <v>4.1008415166913963</v>
      </c>
      <c r="AF358">
        <v>0</v>
      </c>
      <c r="AG358">
        <v>-1.8991584833086039</v>
      </c>
      <c r="AH358">
        <v>20.09180000051856</v>
      </c>
      <c r="AI358">
        <v>25.229722201296791</v>
      </c>
    </row>
    <row r="359" spans="1:35" x14ac:dyDescent="0.25">
      <c r="A359">
        <v>358</v>
      </c>
      <c r="C359">
        <v>6.0584289155944839</v>
      </c>
      <c r="D359" t="s">
        <v>37</v>
      </c>
      <c r="E359">
        <v>2</v>
      </c>
      <c r="F359" t="s">
        <v>48</v>
      </c>
      <c r="G359">
        <v>8</v>
      </c>
      <c r="H359" t="s">
        <v>56</v>
      </c>
      <c r="I359">
        <v>100</v>
      </c>
      <c r="J359">
        <v>2</v>
      </c>
      <c r="K359">
        <v>40.14159999974072</v>
      </c>
      <c r="L359">
        <v>100.1666735987791</v>
      </c>
      <c r="M359">
        <v>6.0594128643460641</v>
      </c>
      <c r="N359">
        <v>4.0594128643460641</v>
      </c>
      <c r="O359">
        <v>6.0584289155944839</v>
      </c>
      <c r="P359">
        <v>0</v>
      </c>
      <c r="Q359">
        <v>0</v>
      </c>
      <c r="R359">
        <v>2.4825249611366101E-2</v>
      </c>
      <c r="S359">
        <v>0</v>
      </c>
      <c r="T359">
        <v>6.2063124028415242</v>
      </c>
      <c r="U359">
        <v>5.9580599067278632E-2</v>
      </c>
      <c r="V359">
        <v>0.2459871878950359</v>
      </c>
      <c r="W359">
        <v>2.3614770037923452E-3</v>
      </c>
      <c r="X359">
        <v>6.2063124028415242</v>
      </c>
      <c r="Y359">
        <v>5.9580599067278632E-2</v>
      </c>
      <c r="Z359" t="s">
        <v>37</v>
      </c>
      <c r="AA359">
        <v>2.4825249611366101E-2</v>
      </c>
      <c r="AB359">
        <v>6.0594128643460641</v>
      </c>
      <c r="AC359" t="s">
        <v>48</v>
      </c>
      <c r="AD359">
        <v>0</v>
      </c>
      <c r="AE359">
        <v>4.0594128643460641</v>
      </c>
      <c r="AF359">
        <v>0</v>
      </c>
      <c r="AG359">
        <v>-1.9405871356539359</v>
      </c>
      <c r="AH359">
        <v>20.09200000017881</v>
      </c>
      <c r="AI359">
        <v>25.23022624044059</v>
      </c>
    </row>
    <row r="360" spans="1:35" x14ac:dyDescent="0.25">
      <c r="A360">
        <v>359</v>
      </c>
      <c r="C360">
        <v>6.0329435345353417</v>
      </c>
      <c r="D360" t="s">
        <v>37</v>
      </c>
      <c r="E360">
        <v>2</v>
      </c>
      <c r="F360" t="s">
        <v>48</v>
      </c>
      <c r="G360">
        <v>8</v>
      </c>
      <c r="H360" t="s">
        <v>56</v>
      </c>
      <c r="I360">
        <v>100</v>
      </c>
      <c r="J360">
        <v>2</v>
      </c>
      <c r="K360">
        <v>40.141799999400973</v>
      </c>
      <c r="L360">
        <v>100.16775079694921</v>
      </c>
      <c r="M360">
        <v>6.0310509036216988</v>
      </c>
      <c r="N360">
        <v>4.0310509036216988</v>
      </c>
      <c r="O360">
        <v>6.0329435345353417</v>
      </c>
      <c r="P360">
        <v>0</v>
      </c>
      <c r="Q360">
        <v>0</v>
      </c>
      <c r="R360">
        <v>0</v>
      </c>
      <c r="S360">
        <v>4.7750552180796643E-2</v>
      </c>
      <c r="T360">
        <v>12.892649088815091</v>
      </c>
      <c r="U360">
        <v>0.11460132523391189</v>
      </c>
      <c r="V360">
        <v>0.51101034668358025</v>
      </c>
      <c r="W360">
        <v>4.5423141927429357E-3</v>
      </c>
      <c r="X360">
        <v>12.892649088815091</v>
      </c>
      <c r="Y360">
        <v>0.11460132523391189</v>
      </c>
      <c r="Z360" t="s">
        <v>37</v>
      </c>
      <c r="AA360">
        <v>0</v>
      </c>
      <c r="AB360">
        <v>6.0310509036216988</v>
      </c>
      <c r="AC360" t="s">
        <v>48</v>
      </c>
      <c r="AD360">
        <v>0</v>
      </c>
      <c r="AE360">
        <v>4.0310509036216988</v>
      </c>
      <c r="AF360">
        <v>0</v>
      </c>
      <c r="AG360">
        <v>-1.968949096378301</v>
      </c>
      <c r="AH360">
        <v>20.09180000051856</v>
      </c>
      <c r="AI360">
        <v>25.229722201296791</v>
      </c>
    </row>
    <row r="361" spans="1:35" x14ac:dyDescent="0.25">
      <c r="A361">
        <v>360</v>
      </c>
      <c r="C361">
        <v>5.9773914712089553</v>
      </c>
      <c r="D361" t="s">
        <v>37</v>
      </c>
      <c r="E361">
        <v>2</v>
      </c>
      <c r="F361" t="s">
        <v>48</v>
      </c>
      <c r="G361">
        <v>8</v>
      </c>
      <c r="H361" t="s">
        <v>56</v>
      </c>
      <c r="I361">
        <v>100</v>
      </c>
      <c r="J361">
        <v>2</v>
      </c>
      <c r="K361">
        <v>40.14159999974072</v>
      </c>
      <c r="L361">
        <v>100.1666735987791</v>
      </c>
      <c r="M361">
        <v>5.9720082629602018</v>
      </c>
      <c r="N361">
        <v>3.9720082629602018</v>
      </c>
      <c r="O361">
        <v>5.9773914712089553</v>
      </c>
      <c r="P361">
        <v>0</v>
      </c>
      <c r="Q361">
        <v>0</v>
      </c>
      <c r="R361">
        <v>0</v>
      </c>
      <c r="S361">
        <v>0.13581953263186811</v>
      </c>
      <c r="T361">
        <v>36.671273810604383</v>
      </c>
      <c r="U361">
        <v>0.3259668783164833</v>
      </c>
      <c r="V361">
        <v>1.453466227163442</v>
      </c>
      <c r="W361">
        <v>1.2919699797008379E-2</v>
      </c>
      <c r="X361">
        <v>36.671273810604383</v>
      </c>
      <c r="Y361">
        <v>0.3259668783164833</v>
      </c>
      <c r="Z361" t="s">
        <v>37</v>
      </c>
      <c r="AA361">
        <v>0</v>
      </c>
      <c r="AB361">
        <v>5.9720082629602018</v>
      </c>
      <c r="AC361" t="s">
        <v>48</v>
      </c>
      <c r="AD361">
        <v>0</v>
      </c>
      <c r="AE361">
        <v>3.9720082629602018</v>
      </c>
      <c r="AF361">
        <v>0</v>
      </c>
      <c r="AG361">
        <v>-2.0279917370397982</v>
      </c>
      <c r="AH361">
        <v>20.125776107885141</v>
      </c>
      <c r="AI361">
        <v>25.23022078206203</v>
      </c>
    </row>
    <row r="362" spans="1:35" x14ac:dyDescent="0.25">
      <c r="A362">
        <v>361</v>
      </c>
      <c r="C362">
        <v>5.9634815234198104</v>
      </c>
      <c r="D362" t="s">
        <v>37</v>
      </c>
      <c r="E362">
        <v>2</v>
      </c>
      <c r="F362" t="s">
        <v>48</v>
      </c>
      <c r="G362">
        <v>8</v>
      </c>
      <c r="H362" t="s">
        <v>56</v>
      </c>
      <c r="I362">
        <v>100</v>
      </c>
      <c r="J362">
        <v>2</v>
      </c>
      <c r="K362">
        <v>40.141799999400973</v>
      </c>
      <c r="L362">
        <v>100.16775079694921</v>
      </c>
      <c r="M362">
        <v>5.9620416448488376</v>
      </c>
      <c r="N362">
        <v>3.962041644848838</v>
      </c>
      <c r="O362">
        <v>5.9634815234198104</v>
      </c>
      <c r="P362">
        <v>0</v>
      </c>
      <c r="Q362">
        <v>0</v>
      </c>
      <c r="R362">
        <v>0</v>
      </c>
      <c r="S362">
        <v>3.6328029750233783E-2</v>
      </c>
      <c r="T362">
        <v>9.8085680325631195</v>
      </c>
      <c r="U362">
        <v>8.7187271400561053E-2</v>
      </c>
      <c r="V362">
        <v>0.38876721416242432</v>
      </c>
      <c r="W362">
        <v>3.45570857033266E-3</v>
      </c>
      <c r="X362">
        <v>9.8085680325631195</v>
      </c>
      <c r="Y362">
        <v>8.7187271400561053E-2</v>
      </c>
      <c r="Z362" t="s">
        <v>37</v>
      </c>
      <c r="AA362">
        <v>0</v>
      </c>
      <c r="AB362">
        <v>5.9620416448488376</v>
      </c>
      <c r="AC362" t="s">
        <v>48</v>
      </c>
      <c r="AD362">
        <v>0</v>
      </c>
      <c r="AE362">
        <v>3.962041644848838</v>
      </c>
      <c r="AF362">
        <v>0</v>
      </c>
      <c r="AG362">
        <v>-2.037958355151162</v>
      </c>
      <c r="AH362">
        <v>20.105107041852921</v>
      </c>
      <c r="AI362">
        <v>25.22992596918208</v>
      </c>
    </row>
    <row r="363" spans="1:35" x14ac:dyDescent="0.25">
      <c r="A363">
        <v>362</v>
      </c>
      <c r="C363">
        <v>6.5434478002622578</v>
      </c>
      <c r="D363" t="s">
        <v>37</v>
      </c>
      <c r="E363">
        <v>2</v>
      </c>
      <c r="F363" t="s">
        <v>48</v>
      </c>
      <c r="G363">
        <v>8</v>
      </c>
      <c r="H363" t="s">
        <v>56</v>
      </c>
      <c r="I363">
        <v>100</v>
      </c>
      <c r="J363">
        <v>2</v>
      </c>
      <c r="K363">
        <v>40.040600001811981</v>
      </c>
      <c r="L363">
        <v>100.1668318292042</v>
      </c>
      <c r="M363">
        <v>6.5356415536398922</v>
      </c>
      <c r="N363">
        <v>4.5356415536398922</v>
      </c>
      <c r="O363">
        <v>6.5434478002622578</v>
      </c>
      <c r="P363">
        <v>0</v>
      </c>
      <c r="Q363">
        <v>0</v>
      </c>
      <c r="R363">
        <v>0</v>
      </c>
      <c r="S363">
        <v>0.19695115029965729</v>
      </c>
      <c r="T363">
        <v>53.176810580907471</v>
      </c>
      <c r="U363">
        <v>0.47268276071917747</v>
      </c>
      <c r="V363">
        <v>2.107686588038717</v>
      </c>
      <c r="W363">
        <v>1.8734991893677489E-2</v>
      </c>
      <c r="X363">
        <v>53.176810580907471</v>
      </c>
      <c r="Y363">
        <v>0.47268276071917747</v>
      </c>
      <c r="Z363" t="s">
        <v>37</v>
      </c>
      <c r="AA363">
        <v>0</v>
      </c>
      <c r="AB363">
        <v>6.5356415536398922</v>
      </c>
      <c r="AC363" t="s">
        <v>48</v>
      </c>
      <c r="AD363">
        <v>0</v>
      </c>
      <c r="AE363">
        <v>4.5356415536398922</v>
      </c>
      <c r="AF363">
        <v>0</v>
      </c>
      <c r="AG363">
        <v>-1.464358446360108</v>
      </c>
      <c r="AH363">
        <v>20.213800000026819</v>
      </c>
      <c r="AI363">
        <v>25.229942099878571</v>
      </c>
    </row>
    <row r="364" spans="1:35" x14ac:dyDescent="0.25">
      <c r="A364">
        <v>363</v>
      </c>
      <c r="C364">
        <v>6.1569719520497124</v>
      </c>
      <c r="D364" t="s">
        <v>37</v>
      </c>
      <c r="E364">
        <v>2</v>
      </c>
      <c r="F364" t="s">
        <v>48</v>
      </c>
      <c r="G364">
        <v>8</v>
      </c>
      <c r="H364" t="s">
        <v>56</v>
      </c>
      <c r="I364">
        <v>100</v>
      </c>
      <c r="J364">
        <v>2</v>
      </c>
      <c r="K364">
        <v>40.040600001811981</v>
      </c>
      <c r="L364">
        <v>100.1668318292042</v>
      </c>
      <c r="M364">
        <v>6.1388344320210484</v>
      </c>
      <c r="N364">
        <v>4.1388344320210484</v>
      </c>
      <c r="O364">
        <v>6.1569719520497124</v>
      </c>
      <c r="P364">
        <v>0</v>
      </c>
      <c r="Q364">
        <v>0</v>
      </c>
      <c r="R364">
        <v>0</v>
      </c>
      <c r="S364">
        <v>0.45760858015858008</v>
      </c>
      <c r="T364">
        <v>123.5543166428166</v>
      </c>
      <c r="U364">
        <v>1.0982605923805919</v>
      </c>
      <c r="V364">
        <v>4.8971304077392741</v>
      </c>
      <c r="W364">
        <v>4.3530048068793549E-2</v>
      </c>
      <c r="X364">
        <v>123.5543166428166</v>
      </c>
      <c r="Y364">
        <v>1.0982605923805919</v>
      </c>
      <c r="Z364" t="s">
        <v>37</v>
      </c>
      <c r="AA364">
        <v>0</v>
      </c>
      <c r="AB364">
        <v>6.1388344320210484</v>
      </c>
      <c r="AC364" t="s">
        <v>48</v>
      </c>
      <c r="AD364">
        <v>0</v>
      </c>
      <c r="AE364">
        <v>4.1388344320210484</v>
      </c>
      <c r="AF364">
        <v>0</v>
      </c>
      <c r="AG364">
        <v>-1.8611655679789521</v>
      </c>
      <c r="AH364">
        <v>20.213800000026819</v>
      </c>
      <c r="AI364">
        <v>25.229942099878571</v>
      </c>
    </row>
    <row r="365" spans="1:35" x14ac:dyDescent="0.25">
      <c r="A365">
        <v>364</v>
      </c>
      <c r="C365">
        <v>6.5374702637559334</v>
      </c>
      <c r="D365" t="s">
        <v>37</v>
      </c>
      <c r="E365">
        <v>2</v>
      </c>
      <c r="F365" t="s">
        <v>48</v>
      </c>
      <c r="G365">
        <v>8</v>
      </c>
      <c r="H365" t="s">
        <v>56</v>
      </c>
      <c r="I365">
        <v>100</v>
      </c>
      <c r="J365">
        <v>2</v>
      </c>
      <c r="K365">
        <v>41.994200000539422</v>
      </c>
      <c r="L365">
        <v>100.1652623836017</v>
      </c>
      <c r="M365">
        <v>6.5232583120499994</v>
      </c>
      <c r="N365">
        <v>4.5232583120499994</v>
      </c>
      <c r="O365">
        <v>6.5374702637559334</v>
      </c>
      <c r="P365">
        <v>0</v>
      </c>
      <c r="Q365">
        <v>0</v>
      </c>
      <c r="R365">
        <v>0</v>
      </c>
      <c r="S365">
        <v>0.35856624281720201</v>
      </c>
      <c r="T365">
        <v>96.812885560644531</v>
      </c>
      <c r="U365">
        <v>0.86055898276128462</v>
      </c>
      <c r="V365">
        <v>3.8372269606021892</v>
      </c>
      <c r="W365">
        <v>3.4108684094241677E-2</v>
      </c>
      <c r="X365">
        <v>96.812885560644531</v>
      </c>
      <c r="Y365">
        <v>0.86055898276128462</v>
      </c>
      <c r="Z365" t="s">
        <v>37</v>
      </c>
      <c r="AA365">
        <v>0</v>
      </c>
      <c r="AB365">
        <v>6.5232583120499994</v>
      </c>
      <c r="AC365" t="s">
        <v>48</v>
      </c>
      <c r="AD365">
        <v>0</v>
      </c>
      <c r="AE365">
        <v>4.5232583120499994</v>
      </c>
      <c r="AF365">
        <v>0</v>
      </c>
      <c r="AG365">
        <v>-1.476741687950001</v>
      </c>
      <c r="AH365">
        <v>20.80458677436226</v>
      </c>
      <c r="AI365">
        <v>25.22990861751147</v>
      </c>
    </row>
    <row r="366" spans="1:35" x14ac:dyDescent="0.25">
      <c r="A366">
        <v>365</v>
      </c>
      <c r="C366">
        <v>6.1467592332523084</v>
      </c>
      <c r="D366" t="s">
        <v>37</v>
      </c>
      <c r="E366">
        <v>2</v>
      </c>
      <c r="F366" t="s">
        <v>48</v>
      </c>
      <c r="G366">
        <v>8</v>
      </c>
      <c r="H366" t="s">
        <v>56</v>
      </c>
      <c r="I366">
        <v>100</v>
      </c>
      <c r="J366">
        <v>2</v>
      </c>
      <c r="K366">
        <v>40.661399999633431</v>
      </c>
      <c r="L366">
        <v>100.1661186185639</v>
      </c>
      <c r="M366">
        <v>6.1304504676382354</v>
      </c>
      <c r="N366">
        <v>4.1304504676382354</v>
      </c>
      <c r="O366">
        <v>6.1467592332523084</v>
      </c>
      <c r="P366">
        <v>0</v>
      </c>
      <c r="Q366">
        <v>0</v>
      </c>
      <c r="R366">
        <v>0</v>
      </c>
      <c r="S366">
        <v>0.41147550914488779</v>
      </c>
      <c r="T366">
        <v>111.0983874691197</v>
      </c>
      <c r="U366">
        <v>0.98754122194773064</v>
      </c>
      <c r="V366">
        <v>4.4033667157997147</v>
      </c>
      <c r="W366">
        <v>3.9141037473775238E-2</v>
      </c>
      <c r="X366">
        <v>111.0983874691197</v>
      </c>
      <c r="Y366">
        <v>0.98754122194773064</v>
      </c>
      <c r="Z366" t="s">
        <v>37</v>
      </c>
      <c r="AA366">
        <v>0</v>
      </c>
      <c r="AB366">
        <v>6.1304504676382354</v>
      </c>
      <c r="AC366" t="s">
        <v>48</v>
      </c>
      <c r="AD366">
        <v>0</v>
      </c>
      <c r="AE366">
        <v>4.1304504676382354</v>
      </c>
      <c r="AF366">
        <v>0</v>
      </c>
      <c r="AG366">
        <v>-1.869549532361765</v>
      </c>
      <c r="AH366">
        <v>20.23500594903032</v>
      </c>
      <c r="AI366">
        <v>25.230328210114251</v>
      </c>
    </row>
    <row r="367" spans="1:35" x14ac:dyDescent="0.25">
      <c r="A367">
        <v>366</v>
      </c>
      <c r="C367">
        <v>6.0478222103679737</v>
      </c>
      <c r="D367" t="s">
        <v>37</v>
      </c>
      <c r="E367">
        <v>2</v>
      </c>
      <c r="F367" t="s">
        <v>48</v>
      </c>
      <c r="G367">
        <v>8</v>
      </c>
      <c r="H367" t="s">
        <v>56</v>
      </c>
      <c r="I367">
        <v>100</v>
      </c>
      <c r="J367">
        <v>2</v>
      </c>
      <c r="K367">
        <v>40.141799999400973</v>
      </c>
      <c r="L367">
        <v>100.16775079694921</v>
      </c>
      <c r="M367">
        <v>6.0461577644331541</v>
      </c>
      <c r="N367">
        <v>4.0461577644331541</v>
      </c>
      <c r="O367">
        <v>6.0478222103679737</v>
      </c>
      <c r="P367">
        <v>0</v>
      </c>
      <c r="Q367">
        <v>0</v>
      </c>
      <c r="R367">
        <v>0</v>
      </c>
      <c r="S367">
        <v>4.1993964441957597E-2</v>
      </c>
      <c r="T367">
        <v>11.33837039932855</v>
      </c>
      <c r="U367">
        <v>0.10078551466069829</v>
      </c>
      <c r="V367">
        <v>0.44940040240129869</v>
      </c>
      <c r="W367">
        <v>3.9946702435671002E-3</v>
      </c>
      <c r="X367">
        <v>11.33837039932855</v>
      </c>
      <c r="Y367">
        <v>0.10078551466069829</v>
      </c>
      <c r="Z367" t="s">
        <v>37</v>
      </c>
      <c r="AA367">
        <v>0</v>
      </c>
      <c r="AB367">
        <v>6.0461577644331541</v>
      </c>
      <c r="AC367" t="s">
        <v>48</v>
      </c>
      <c r="AD367">
        <v>0</v>
      </c>
      <c r="AE367">
        <v>4.0461577644331541</v>
      </c>
      <c r="AF367">
        <v>0</v>
      </c>
      <c r="AG367">
        <v>-1.9538422355668461</v>
      </c>
      <c r="AH367">
        <v>20.137399999424819</v>
      </c>
      <c r="AI367">
        <v>25.2299960986768</v>
      </c>
    </row>
    <row r="368" spans="1:35" x14ac:dyDescent="0.25">
      <c r="A368">
        <v>367</v>
      </c>
      <c r="C368">
        <v>6.0377860581345146</v>
      </c>
      <c r="D368" t="s">
        <v>37</v>
      </c>
      <c r="E368">
        <v>2</v>
      </c>
      <c r="F368" t="s">
        <v>48</v>
      </c>
      <c r="G368">
        <v>8</v>
      </c>
      <c r="H368" t="s">
        <v>56</v>
      </c>
      <c r="I368">
        <v>100</v>
      </c>
      <c r="J368">
        <v>2</v>
      </c>
      <c r="K368">
        <v>40.661399999633431</v>
      </c>
      <c r="L368">
        <v>100.1661186185639</v>
      </c>
      <c r="M368">
        <v>6.0383367331487996</v>
      </c>
      <c r="N368">
        <v>4.0383367331487996</v>
      </c>
      <c r="O368">
        <v>6.0377860581345146</v>
      </c>
      <c r="P368">
        <v>0</v>
      </c>
      <c r="Q368">
        <v>0</v>
      </c>
      <c r="R368">
        <v>1.3893330590510931E-2</v>
      </c>
      <c r="S368">
        <v>0</v>
      </c>
      <c r="T368">
        <v>3.4733326476277329</v>
      </c>
      <c r="U368">
        <v>3.3343993417226242E-2</v>
      </c>
      <c r="V368">
        <v>0.13766875357146269</v>
      </c>
      <c r="W368">
        <v>1.321620034286042E-3</v>
      </c>
      <c r="X368">
        <v>3.4733326476277329</v>
      </c>
      <c r="Y368">
        <v>3.3343993417226242E-2</v>
      </c>
      <c r="Z368" t="s">
        <v>37</v>
      </c>
      <c r="AA368">
        <v>1.3893330590510931E-2</v>
      </c>
      <c r="AB368">
        <v>6.0383367331487996</v>
      </c>
      <c r="AC368" t="s">
        <v>48</v>
      </c>
      <c r="AD368">
        <v>0</v>
      </c>
      <c r="AE368">
        <v>4.0383367331487996</v>
      </c>
      <c r="AF368">
        <v>0</v>
      </c>
      <c r="AG368">
        <v>-1.9616632668512</v>
      </c>
      <c r="AH368">
        <v>20.444132461020491</v>
      </c>
      <c r="AI368">
        <v>25.229636773203989</v>
      </c>
    </row>
    <row r="369" spans="1:35" x14ac:dyDescent="0.25">
      <c r="A369">
        <v>368</v>
      </c>
      <c r="C369">
        <v>5.9554112169175228</v>
      </c>
      <c r="D369" t="s">
        <v>37</v>
      </c>
      <c r="E369">
        <v>2</v>
      </c>
      <c r="F369" t="s">
        <v>48</v>
      </c>
      <c r="G369">
        <v>8</v>
      </c>
      <c r="H369" t="s">
        <v>56</v>
      </c>
      <c r="I369">
        <v>100</v>
      </c>
      <c r="J369">
        <v>2</v>
      </c>
      <c r="K369">
        <v>40.141799999400973</v>
      </c>
      <c r="L369">
        <v>100.16775079694921</v>
      </c>
      <c r="M369">
        <v>5.9530011252877069</v>
      </c>
      <c r="N369">
        <v>3.9530011252877069</v>
      </c>
      <c r="O369">
        <v>5.9554112169175228</v>
      </c>
      <c r="P369">
        <v>0</v>
      </c>
      <c r="Q369">
        <v>0</v>
      </c>
      <c r="R369">
        <v>0</v>
      </c>
      <c r="S369">
        <v>6.0806606847724272E-2</v>
      </c>
      <c r="T369">
        <v>16.417783848885549</v>
      </c>
      <c r="U369">
        <v>0.14593585643453821</v>
      </c>
      <c r="V369">
        <v>0.65072474005031467</v>
      </c>
      <c r="W369">
        <v>5.7842199115583524E-3</v>
      </c>
      <c r="X369">
        <v>16.417783848885549</v>
      </c>
      <c r="Y369">
        <v>0.14593585643453821</v>
      </c>
      <c r="Z369" t="s">
        <v>37</v>
      </c>
      <c r="AA369">
        <v>0</v>
      </c>
      <c r="AB369">
        <v>5.9530011252877069</v>
      </c>
      <c r="AC369" t="s">
        <v>48</v>
      </c>
      <c r="AD369">
        <v>0</v>
      </c>
      <c r="AE369">
        <v>3.9530011252877069</v>
      </c>
      <c r="AF369">
        <v>0</v>
      </c>
      <c r="AG369">
        <v>-2.0469988747122931</v>
      </c>
      <c r="AH369">
        <v>20.429809339589241</v>
      </c>
      <c r="AI369">
        <v>25.229997936786781</v>
      </c>
    </row>
    <row r="370" spans="1:35" x14ac:dyDescent="0.25">
      <c r="A370">
        <v>369</v>
      </c>
      <c r="C370">
        <v>5.9547635759047726</v>
      </c>
      <c r="D370" t="s">
        <v>37</v>
      </c>
      <c r="E370">
        <v>2</v>
      </c>
      <c r="F370" t="s">
        <v>48</v>
      </c>
      <c r="G370">
        <v>8</v>
      </c>
      <c r="H370" t="s">
        <v>56</v>
      </c>
      <c r="I370">
        <v>100</v>
      </c>
      <c r="J370">
        <v>2</v>
      </c>
      <c r="K370">
        <v>41.083399999886751</v>
      </c>
      <c r="L370">
        <v>100.1664957020246</v>
      </c>
      <c r="M370">
        <v>5.9548643739284541</v>
      </c>
      <c r="N370">
        <v>3.9548643739284541</v>
      </c>
      <c r="O370">
        <v>5.9547635759047726</v>
      </c>
      <c r="P370">
        <v>0</v>
      </c>
      <c r="Q370">
        <v>0</v>
      </c>
      <c r="R370">
        <v>2.543084644719527E-3</v>
      </c>
      <c r="S370">
        <v>0</v>
      </c>
      <c r="T370">
        <v>0.63577116117988175</v>
      </c>
      <c r="U370">
        <v>6.1034031473268654E-3</v>
      </c>
      <c r="V370">
        <v>2.5199505920170399E-2</v>
      </c>
      <c r="W370">
        <v>2.4191525683363581E-4</v>
      </c>
      <c r="X370">
        <v>0.63577116117988175</v>
      </c>
      <c r="Y370">
        <v>6.1034031473268654E-3</v>
      </c>
      <c r="Z370" t="s">
        <v>37</v>
      </c>
      <c r="AA370">
        <v>2.543084644719527E-3</v>
      </c>
      <c r="AB370">
        <v>5.9548643739284541</v>
      </c>
      <c r="AC370" t="s">
        <v>48</v>
      </c>
      <c r="AD370">
        <v>0</v>
      </c>
      <c r="AE370">
        <v>3.9548643739284541</v>
      </c>
      <c r="AF370">
        <v>0</v>
      </c>
      <c r="AG370">
        <v>-2.0451356260715459</v>
      </c>
      <c r="AH370">
        <v>20.555603838623689</v>
      </c>
      <c r="AI370">
        <v>25.229508990927979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8</vt:i4>
      </vt:variant>
      <vt:variant>
        <vt:lpstr>Namngivna områden</vt:lpstr>
      </vt:variant>
      <vt:variant>
        <vt:i4>46</vt:i4>
      </vt:variant>
    </vt:vector>
  </HeadingPairs>
  <TitlesOfParts>
    <vt:vector size="54" baseType="lpstr">
      <vt:lpstr>Sammanställning</vt:lpstr>
      <vt:lpstr>Masshantering</vt:lpstr>
      <vt:lpstr>Byggnader Pivot</vt:lpstr>
      <vt:lpstr>Hårdgjorda ytor Pivot</vt:lpstr>
      <vt:lpstr>Grönytor Pivot</vt:lpstr>
      <vt:lpstr>Byggnader</vt:lpstr>
      <vt:lpstr>Hardgjorda_ytor</vt:lpstr>
      <vt:lpstr>Gronytor</vt:lpstr>
      <vt:lpstr>Avst_deponi_km</vt:lpstr>
      <vt:lpstr>Avst_täkt_km</vt:lpstr>
      <vt:lpstr>Bergschakt_tf_till_ta</vt:lpstr>
      <vt:lpstr>Fyll_Byggnader_m3</vt:lpstr>
      <vt:lpstr>Fyll_forbelastning_m3</vt:lpstr>
      <vt:lpstr>Fyll_Gronytor_m3</vt:lpstr>
      <vt:lpstr>Fyll_Hardgjorda_ytor_m3</vt:lpstr>
      <vt:lpstr>Jordschakt_ta_till_vl</vt:lpstr>
      <vt:lpstr>Kval_1_Balans_efter_ateranv</vt:lpstr>
      <vt:lpstr>Kval_1_Balans_innan_ateranv</vt:lpstr>
      <vt:lpstr>Kval_1_Behov_m3</vt:lpstr>
      <vt:lpstr>Kval_1_innehav_m3</vt:lpstr>
      <vt:lpstr>Kval_1_Mojlig_ateranv</vt:lpstr>
      <vt:lpstr>Kval_1_Transp_kostnad</vt:lpstr>
      <vt:lpstr>Kval_1_Transp_kostnad_kr_m3_km</vt:lpstr>
      <vt:lpstr>Kval_1_Transp_varde_kr_m3</vt:lpstr>
      <vt:lpstr>Kval_1_Värde</vt:lpstr>
      <vt:lpstr>Kval_2_Balans_efter_ateranv</vt:lpstr>
      <vt:lpstr>Kval_2_Balans_innan_ateranv</vt:lpstr>
      <vt:lpstr>Kval_2_Behov_m3</vt:lpstr>
      <vt:lpstr>Kval_2_innehav_m3</vt:lpstr>
      <vt:lpstr>Kval_2_Mojlig_ateranv</vt:lpstr>
      <vt:lpstr>Kval_2_Transp_kostnad</vt:lpstr>
      <vt:lpstr>Kval_2_Transp_kostnad_kr_m3_km</vt:lpstr>
      <vt:lpstr>Kval_2_Transp_varde_kr_m3</vt:lpstr>
      <vt:lpstr>Kval_2_Värde</vt:lpstr>
      <vt:lpstr>Kval_3_5_Balans_efter_ateranv</vt:lpstr>
      <vt:lpstr>Kval_3_5_Balans_innan_ateranv</vt:lpstr>
      <vt:lpstr>Kval_3_5_Behov_m3</vt:lpstr>
      <vt:lpstr>Kval_3_5_innehav_m3</vt:lpstr>
      <vt:lpstr>Kval_3_5_Mojlig_ateranv_m3</vt:lpstr>
      <vt:lpstr>Kval_3_5_Transp_kostnad</vt:lpstr>
      <vt:lpstr>Kval_3_5_Transp_kostnad_kr_m3_km</vt:lpstr>
      <vt:lpstr>Kval_3_5_Transp_varde_kr_m3</vt:lpstr>
      <vt:lpstr>Kval_3_5_Värde</vt:lpstr>
      <vt:lpstr>Schakt_B_m3</vt:lpstr>
      <vt:lpstr>Schakt_F_m3</vt:lpstr>
      <vt:lpstr>Schakt_FRK_m3</vt:lpstr>
      <vt:lpstr>Schakt_GTK1_m3</vt:lpstr>
      <vt:lpstr>Schakt_GTK2_m3</vt:lpstr>
      <vt:lpstr>Schakt_GTK3_m3</vt:lpstr>
      <vt:lpstr>Schakt_GTK4_m3</vt:lpstr>
      <vt:lpstr>Schakt_GTK5_m3</vt:lpstr>
      <vt:lpstr>Schakt_MN1_m3</vt:lpstr>
      <vt:lpstr>Schakt_MN2_m3</vt:lpstr>
      <vt:lpstr>Schakt_MN3_m3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Geokalkyl byggnader 2.0</dc:title>
  <dc:creator>openpyxl</dc:creator>
  <cp:keywords>Geokalkyl</cp:keywords>
  <cp:lastModifiedBy>Åke Magnusson</cp:lastModifiedBy>
  <dcterms:created xsi:type="dcterms:W3CDTF">2006-09-16T00:00:00Z</dcterms:created>
  <dcterms:modified xsi:type="dcterms:W3CDTF">2025-06-04T13:54:56Z</dcterms:modified>
  <cp:contentStatus>ver 2.0</cp:contentStatus>
</cp:coreProperties>
</file>